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iskstation\Arhiva\arhiv bojana\017_2025_ OBČINA HRASTNIK\PRILAGODITEV POPISEV _JULIJ 2026\USKLADITEV PO SESTANKU\"/>
    </mc:Choice>
  </mc:AlternateContent>
  <xr:revisionPtr revIDLastSave="0" documentId="13_ncr:1_{86A620FD-5B82-440D-BA23-06991BAC32EE}" xr6:coauthVersionLast="47" xr6:coauthVersionMax="47" xr10:uidLastSave="{00000000-0000-0000-0000-000000000000}"/>
  <bookViews>
    <workbookView xWindow="-120" yWindow="-120" windowWidth="29040" windowHeight="15720" tabRatio="943" xr2:uid="{00000000-000D-0000-FFFF-FFFF00000000}"/>
  </bookViews>
  <sheets>
    <sheet name="REKAPITULACIJA" sheetId="17" r:id="rId1"/>
    <sheet name="Splošno" sheetId="43" r:id="rId2"/>
    <sheet name="1-Priključni vodovod " sheetId="41" r:id="rId3"/>
    <sheet name="2-Vodovod OBJEKT" sheetId="48" r:id="rId4"/>
    <sheet name="3-Prezračevanje" sheetId="26" r:id="rId5"/>
    <sheet name="5-Talno ogrevanje " sheetId="47" r:id="rId6"/>
    <sheet name="6.- TOPLOTNA ČRPALKA " sheetId="34" r:id="rId7"/>
  </sheets>
  <definedNames>
    <definedName name="_xlnm.Print_Area" localSheetId="2">'1-Priključni vodovod '!$A$1:$H$17</definedName>
    <definedName name="_xlnm.Print_Area" localSheetId="3">'2-Vodovod OBJEKT'!$A$1:$H$80</definedName>
    <definedName name="_xlnm.Print_Area" localSheetId="4">'3-Prezračevanje'!$A$1:$H$83</definedName>
    <definedName name="_xlnm.Print_Area" localSheetId="5">'5-Talno ogrevanje '!$A$1:$H$77</definedName>
    <definedName name="_xlnm.Print_Area" localSheetId="6">'6.- TOPLOTNA ČRPALKA '!$A$1:$H$233</definedName>
    <definedName name="_xlnm.Print_Area" localSheetId="0">REKAPITULACIJA!$A$1:$F$34</definedName>
    <definedName name="_xlnm.Print_Titles" localSheetId="2">'1-Priključni vodovod '!$1:$3</definedName>
    <definedName name="_xlnm.Print_Titles" localSheetId="3">'2-Vodovod OBJEKT'!$1:$3</definedName>
    <definedName name="_xlnm.Print_Titles" localSheetId="4">'3-Prezračevanje'!$1:$2</definedName>
    <definedName name="_xlnm.Print_Titles" localSheetId="5">'5-Talno ogrevanje '!$1:$3</definedName>
    <definedName name="_xlnm.Print_Titles" localSheetId="6">'6.- TOPLOTNA ČRPALKA '!$27:$29</definedName>
  </definedNames>
  <calcPr calcId="191029"/>
  <fileRecoveryPr autoRecover="0"/>
</workbook>
</file>

<file path=xl/calcChain.xml><?xml version="1.0" encoding="utf-8"?>
<calcChain xmlns="http://schemas.openxmlformats.org/spreadsheetml/2006/main">
  <c r="H86" i="34" l="1"/>
  <c r="H46" i="48"/>
  <c r="H49" i="48"/>
  <c r="H50" i="48"/>
  <c r="H51" i="48"/>
  <c r="H31" i="48"/>
  <c r="C76" i="48"/>
  <c r="B76" i="48"/>
  <c r="H74" i="48"/>
  <c r="H72" i="48"/>
  <c r="H70" i="48"/>
  <c r="H68" i="48"/>
  <c r="H66" i="48"/>
  <c r="H64" i="48"/>
  <c r="H62" i="48"/>
  <c r="H60" i="48"/>
  <c r="H58" i="48"/>
  <c r="H56" i="48"/>
  <c r="H53" i="48"/>
  <c r="H44" i="48"/>
  <c r="H39" i="48"/>
  <c r="H37" i="48"/>
  <c r="H35" i="48"/>
  <c r="H33" i="48"/>
  <c r="H29" i="48"/>
  <c r="H27" i="48"/>
  <c r="H25" i="48"/>
  <c r="H23" i="48"/>
  <c r="H21" i="48"/>
  <c r="H19" i="48"/>
  <c r="H17" i="48"/>
  <c r="H15" i="48"/>
  <c r="H13" i="48"/>
  <c r="H12" i="48"/>
  <c r="H9" i="48"/>
  <c r="H8" i="48"/>
  <c r="B7" i="48"/>
  <c r="H225" i="34"/>
  <c r="H223" i="34"/>
  <c r="H221" i="34"/>
  <c r="H216" i="34"/>
  <c r="H214" i="34"/>
  <c r="H212" i="34"/>
  <c r="H210" i="34"/>
  <c r="H208" i="34"/>
  <c r="H203" i="34"/>
  <c r="H201" i="34"/>
  <c r="H199" i="34"/>
  <c r="H197" i="34"/>
  <c r="H194" i="34"/>
  <c r="H193" i="34"/>
  <c r="H192" i="34"/>
  <c r="H190" i="34"/>
  <c r="H187" i="34"/>
  <c r="H184" i="34"/>
  <c r="H181" i="34"/>
  <c r="H178" i="34"/>
  <c r="H176" i="34"/>
  <c r="H165" i="34"/>
  <c r="H164" i="34"/>
  <c r="H159" i="34"/>
  <c r="H160" i="34"/>
  <c r="H161" i="34"/>
  <c r="H156" i="34"/>
  <c r="H149" i="34"/>
  <c r="H146" i="34"/>
  <c r="H143" i="34"/>
  <c r="H141" i="34"/>
  <c r="H139" i="34"/>
  <c r="H115" i="34"/>
  <c r="H55" i="34"/>
  <c r="H84" i="34"/>
  <c r="H82" i="34"/>
  <c r="H80" i="34"/>
  <c r="H74" i="34"/>
  <c r="H75" i="34"/>
  <c r="H69" i="34"/>
  <c r="H68" i="34"/>
  <c r="H67" i="34"/>
  <c r="H59" i="34"/>
  <c r="H58" i="34"/>
  <c r="C53" i="47"/>
  <c r="B53" i="47"/>
  <c r="H50" i="47"/>
  <c r="H47" i="47"/>
  <c r="H44" i="47"/>
  <c r="H41" i="47"/>
  <c r="H35" i="47"/>
  <c r="H34" i="47"/>
  <c r="H33" i="47"/>
  <c r="H32" i="47"/>
  <c r="H31" i="47"/>
  <c r="H30" i="47"/>
  <c r="H29" i="47"/>
  <c r="H28" i="47"/>
  <c r="H26" i="47"/>
  <c r="H25" i="47"/>
  <c r="H23" i="47"/>
  <c r="H20" i="47"/>
  <c r="H18" i="47"/>
  <c r="H15" i="47"/>
  <c r="H12" i="47"/>
  <c r="H10" i="47"/>
  <c r="B5" i="47"/>
  <c r="B41" i="47" s="1"/>
  <c r="H53" i="47" l="1"/>
  <c r="F27" i="17" s="1"/>
  <c r="F227" i="34"/>
  <c r="H227" i="34" s="1"/>
  <c r="H228" i="34" s="1"/>
  <c r="F29" i="17" s="1"/>
  <c r="H76" i="48"/>
  <c r="F25" i="17" s="1"/>
  <c r="B11" i="48"/>
  <c r="B44" i="47"/>
  <c r="B47" i="47" l="1"/>
  <c r="B50" i="47" s="1"/>
  <c r="H63" i="34"/>
  <c r="H61" i="34"/>
  <c r="H54" i="34"/>
  <c r="H43" i="34"/>
  <c r="H51" i="34"/>
  <c r="H47" i="34"/>
  <c r="H64" i="26"/>
  <c r="H79" i="34" l="1"/>
  <c r="H76" i="34"/>
  <c r="B31" i="34"/>
  <c r="H87" i="34" l="1"/>
  <c r="F28" i="17" s="1"/>
  <c r="B15" i="48" l="1"/>
  <c r="B17" i="48" l="1"/>
  <c r="H69" i="26"/>
  <c r="H67" i="26"/>
  <c r="H62" i="26"/>
  <c r="H59" i="26"/>
  <c r="H57" i="26"/>
  <c r="H56" i="26"/>
  <c r="H55" i="26"/>
  <c r="H26" i="26"/>
  <c r="H33" i="26"/>
  <c r="H40" i="26"/>
  <c r="H42" i="26"/>
  <c r="H38" i="26"/>
  <c r="H37" i="26"/>
  <c r="H36" i="26"/>
  <c r="H5" i="26"/>
  <c r="H52" i="26"/>
  <c r="H50" i="26"/>
  <c r="H48" i="26"/>
  <c r="H46" i="26"/>
  <c r="H44" i="26"/>
  <c r="H30" i="26"/>
  <c r="H28" i="26"/>
  <c r="H23" i="26"/>
  <c r="H21" i="26"/>
  <c r="H19" i="26"/>
  <c r="H17" i="26"/>
  <c r="H15" i="26"/>
  <c r="H13" i="26"/>
  <c r="B19" i="48" l="1"/>
  <c r="H76" i="26"/>
  <c r="H11" i="41"/>
  <c r="B21" i="48" l="1"/>
  <c r="B82" i="34"/>
  <c r="B23" i="48" l="1"/>
  <c r="H74" i="26"/>
  <c r="H72" i="26"/>
  <c r="B25" i="48" l="1"/>
  <c r="B27" i="48" l="1"/>
  <c r="B29" i="48" s="1"/>
  <c r="B31" i="48" s="1"/>
  <c r="B33" i="48" l="1"/>
  <c r="B35" i="48" s="1"/>
  <c r="B37" i="48" s="1"/>
  <c r="B39" i="48" s="1"/>
  <c r="B44" i="48" s="1"/>
  <c r="B48" i="48"/>
  <c r="B53" i="48" s="1"/>
  <c r="B56" i="48" s="1"/>
  <c r="B58" i="48" s="1"/>
  <c r="B60" i="48" s="1"/>
  <c r="B62" i="48" s="1"/>
  <c r="B64" i="48" s="1"/>
  <c r="B66" i="48" s="1"/>
  <c r="B68" i="48" s="1"/>
  <c r="B70" i="48" s="1"/>
  <c r="B72" i="48" s="1"/>
  <c r="B74" i="48" s="1"/>
  <c r="H9" i="41"/>
  <c r="H7" i="41"/>
  <c r="H5" i="41"/>
  <c r="C13" i="41"/>
  <c r="B13" i="41"/>
  <c r="H13" i="41"/>
  <c r="F24" i="17" l="1"/>
  <c r="B5" i="41" l="1"/>
  <c r="B7" i="41" s="1"/>
  <c r="B9" i="41" s="1"/>
  <c r="B11" i="41" s="1"/>
  <c r="H79" i="26" l="1"/>
  <c r="F26" i="17" s="1"/>
  <c r="F30" i="17" s="1"/>
  <c r="F31" i="17" s="1"/>
  <c r="F32" i="17" s="1"/>
  <c r="C79" i="26"/>
  <c r="B79" i="26"/>
  <c r="B5" i="26" l="1"/>
  <c r="B13" i="26" l="1"/>
  <c r="B15" i="26" s="1"/>
  <c r="B17" i="26" s="1"/>
  <c r="B19" i="26" s="1"/>
  <c r="B21" i="26" s="1"/>
  <c r="B23" i="26" s="1"/>
  <c r="B26" i="26" s="1"/>
  <c r="B28" i="26" s="1"/>
  <c r="B30" i="26" s="1"/>
  <c r="B33" i="26" s="1"/>
  <c r="B35" i="26" s="1"/>
  <c r="B42" i="26" s="1"/>
  <c r="B44" i="26" s="1"/>
  <c r="B46" i="26" s="1"/>
  <c r="B48" i="26" s="1"/>
  <c r="B50" i="26" s="1"/>
  <c r="B52" i="26" s="1"/>
  <c r="B54" i="26" l="1"/>
  <c r="B66" i="26" l="1"/>
  <c r="B69" i="26" l="1"/>
  <c r="B72" i="26" s="1"/>
  <c r="B74" i="26" s="1"/>
  <c r="B76" i="26" l="1"/>
</calcChain>
</file>

<file path=xl/sharedStrings.xml><?xml version="1.0" encoding="utf-8"?>
<sst xmlns="http://schemas.openxmlformats.org/spreadsheetml/2006/main" count="693" uniqueCount="405">
  <si>
    <t>kos</t>
  </si>
  <si>
    <t>kpl</t>
  </si>
  <si>
    <t>m</t>
  </si>
  <si>
    <t>PREZRAČEVANJE</t>
  </si>
  <si>
    <t>Številka projekta:</t>
  </si>
  <si>
    <t>Številka načrta:</t>
  </si>
  <si>
    <t xml:space="preserve">Dezinfekcija cevovoda pred izvedbo prevezav in vklučitvijo v obratovanje. Postavka vsebuje izpiranje cevovoda in pridobitev izkaza ustreznosti kvalitete vode s strani pooblaščene organizacije
</t>
  </si>
  <si>
    <t>VODOVOD - OBJEKT</t>
  </si>
  <si>
    <t>poz.</t>
  </si>
  <si>
    <t xml:space="preserve"> material</t>
  </si>
  <si>
    <t xml:space="preserve"> enota</t>
  </si>
  <si>
    <t xml:space="preserve">  kol.</t>
  </si>
  <si>
    <t>cena/enoto</t>
  </si>
  <si>
    <t>cena</t>
  </si>
  <si>
    <t>m2</t>
  </si>
  <si>
    <t>Faza;</t>
  </si>
  <si>
    <t>REKAPITULACIJA</t>
  </si>
  <si>
    <t>PZI</t>
  </si>
  <si>
    <t>ur</t>
  </si>
  <si>
    <t>TEHNIČNI PODATKI:</t>
  </si>
  <si>
    <t xml:space="preserve">Projekt: </t>
  </si>
  <si>
    <t>kg</t>
  </si>
  <si>
    <t>Mapa:</t>
  </si>
  <si>
    <t>Skupaj brez DDV</t>
  </si>
  <si>
    <t>Investitor:</t>
  </si>
  <si>
    <t>DELO</t>
  </si>
  <si>
    <t xml:space="preserve">Delo, ki vključuje nabavo, pripravljalno-zaključna dela, zarisovanje, montažna dela,  izvedbo sistema, izpiranje, pregled in zagon, izdelava navodil za obratovanje, označevanje cevovodov, zapornih organov in naprav po shemi delovanja, uvajanje uporabnika v delo
</t>
  </si>
  <si>
    <t xml:space="preserve">Izvedba tlačnega preizkusa in izdaja zapisnika o pregledu vodovodne inštalacije in izdaja ustreznih certifikatov
</t>
  </si>
  <si>
    <t>INTERNI VODOVOD</t>
  </si>
  <si>
    <t xml:space="preserve">Cev kot npr. Unipipe Pe-Xa s toplotno izolacijo z zaprto celično strukturo deb. 13mm pri razvodu hladne vode, z rozetami, fitingi, držali, konzolami in pritrdilnim ter tesnilnim materialom
</t>
  </si>
  <si>
    <t>16/2</t>
  </si>
  <si>
    <t>20/2</t>
  </si>
  <si>
    <t xml:space="preserve">Cev kot npr. Unipipe Pe-Xa s toplotno izolacijo z zaprto celično strukturo deb. 6mm pri razvodu hladne, tople in cirkulacijske vode, z rozetami, fitingi, držali, konzolami in pritrdilnim ter tesnilnim materialom
</t>
  </si>
  <si>
    <t xml:space="preserve">Bojler kot npr. TEG 5 U/A velikosti 5l, pretočni podpultni, z el. grelnim registrom 2 kW, s pritrdilim materialom
</t>
  </si>
  <si>
    <t>DN15</t>
  </si>
  <si>
    <t xml:space="preserve">Montažni element za stenski WC z aktiviranjem spredaj, za suhomontažno vgradnjo, vgradna višina elementa 112cm, pritrdilni plošči za opore in držaje, sestav: ojačan montažni pocinkan okvir, stopenjska nastavitev višine stenskega WC-ja 41÷46cm, predmontiran izoliran PO dvokoličinski splakovalnik , po višini nastavljive oporne nogice 0-20cm, kpl. navojnih palic in matic za pritrditev školjke, vgradna zaščita za revizijsko odprtino, univerzalni priključek za vodo 1/2˝ ZN z vgrajenim kotnim ventilom, zvočno izolirana pritrditev odtoka, PE stensko odtočno koleno 90/90mm, PE prehodni kos 90/110mm, garnitura manšet 90mm, pritrdilni material, set zvočne izolacije
</t>
  </si>
  <si>
    <t xml:space="preserve">Aktivirna tipka za PO splakovalnik kot npr. Sigma, dvokoličinsko splakovanje, aktiviranje s sprednje strani
</t>
  </si>
  <si>
    <t>INTERNA KANALIZACIJA</t>
  </si>
  <si>
    <t xml:space="preserve">Talni sifon s stranskim iztokom pretočni PP 120mm s kromiranim pokrovom 150x150 mm z vsem spojnim materialom
</t>
  </si>
  <si>
    <t>Ø75</t>
  </si>
  <si>
    <t>Ø110</t>
  </si>
  <si>
    <t xml:space="preserve">PP odtočne cevi tesnjene z gumijastimi tesnili položene v stenah ali v tleh zvočno izolirane, z vsemi fazonskimi kosi ter spojnim in pritrdilnim materialom
</t>
  </si>
  <si>
    <t>Ø50</t>
  </si>
  <si>
    <t xml:space="preserve">Drobni, potrošni, dodajni, varilni, pritrdilni in tesnilni material
</t>
  </si>
  <si>
    <t xml:space="preserve">Delo, ki vključuje pripravljalno-zaključna dela, zarisovanje, izvedbo sistema, izpiranje, izdelava navodil za obratovanje, označevanje cevovodov, zapornih organov in naprav po shemi delovanja, uvajanje uporabnika v delo
</t>
  </si>
  <si>
    <t>h</t>
  </si>
  <si>
    <t xml:space="preserve">Dodatno zarezovanje, dolbenje in vrtanje sten itd. z odstranitvijo odvečnega materiala na deponijo investitorja
</t>
  </si>
  <si>
    <t xml:space="preserve">Predelava ostalih aktivnih vej pri križanju z njimi (ogrevanje, prezračevanje, elektroinstalacije …)
</t>
  </si>
  <si>
    <t xml:space="preserve">Razna nepredvidena montažno demontažna dela po oceni
</t>
  </si>
  <si>
    <t xml:space="preserve">Izvedba tlačnega preizkusa in izdaja zapisnika o pregledu interne vodovodne inštalacije
</t>
  </si>
  <si>
    <t xml:space="preserve">Izvedba tesnostnega preizkusa in izdaja zapisnika o pregledu kompletnega internega kanalizacijskega omrežja
</t>
  </si>
  <si>
    <t>Funkcionalni preizkus, poizkusno obratovanje, nastavitev, uravnovešenje sistema vodovoda</t>
  </si>
  <si>
    <t>skupaj:</t>
  </si>
  <si>
    <t xml:space="preserve">Opomba: Opisi pozicij so skrajšani. Izvedbena ponudba mora vsebovati vse stroške za kompletno izdelavo pozicije, tudi če v tem popisu niso eksplicitno navedeni. Naprave in opremo lahko izberemo tudi drugih vrst ali tipov, le ustreznih lastnosti, kapacitet in vgradnih mer. Cene so projektantske in informativne. Za dokončo določitev višine stroškov je potrebno zbrati ponudbe izvajalcev in dobaviteljev opreme.
</t>
  </si>
  <si>
    <t>Vse točke popisa imajo v ceni vključeno strošek dobave in montaže !</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</si>
  <si>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</si>
  <si>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</si>
  <si>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</si>
  <si>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</si>
  <si>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</si>
  <si>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</si>
  <si>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</si>
  <si>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</si>
  <si>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</si>
  <si>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</si>
  <si>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</si>
  <si>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</si>
  <si>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</si>
  <si>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</si>
  <si>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predaja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</si>
  <si>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</si>
  <si>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</si>
  <si>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</si>
  <si>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</si>
  <si>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vseh električnih porabnikov strojne opreme na električno omrežje.</t>
  </si>
  <si>
    <t>2.</t>
  </si>
  <si>
    <t>1.</t>
  </si>
  <si>
    <t>3.</t>
  </si>
  <si>
    <t>4.</t>
  </si>
  <si>
    <t>5.</t>
  </si>
  <si>
    <t>skupno</t>
  </si>
  <si>
    <t xml:space="preserve">Tlačni preizkus s hladno vodo, preizkusni tlak - 1,3 kratni delovni tlak.   </t>
  </si>
  <si>
    <t>DN 25</t>
  </si>
  <si>
    <t>Prezračevalni kanali, izdelan iz jeklene pločevine d=0,6 - 0,8mm, kompletno s fazoni, tesnilnim, montažnim in pritrdilnim materialom</t>
  </si>
  <si>
    <t>Spiralno robljene cevi fi 160</t>
  </si>
  <si>
    <t>izolacija cevi fi 160- In32mm</t>
  </si>
  <si>
    <t>Cevne objemke in pritrdilni material</t>
  </si>
  <si>
    <t>6.</t>
  </si>
  <si>
    <t>7.</t>
  </si>
  <si>
    <t>8.</t>
  </si>
  <si>
    <t>koleno B90 160</t>
  </si>
  <si>
    <t>Projektantski nadzor</t>
  </si>
  <si>
    <t>OBČINA HRASTNIK</t>
  </si>
  <si>
    <t>1430 Hrastnik</t>
  </si>
  <si>
    <t>Pot Vitka Pavliča 5</t>
  </si>
  <si>
    <t>Ulica Prvoborcev 26, 1430 Hrastnik, parc.št.: 351/4, 353, k.o. 1855 Hrastnik mesto</t>
  </si>
  <si>
    <t>MLAKARJEVO STANOVANJE</t>
  </si>
  <si>
    <t xml:space="preserve"> - MUZEJ IN NASTANITVENE KAPACITETE (EŠD 19353)</t>
  </si>
  <si>
    <t xml:space="preserve">kos </t>
  </si>
  <si>
    <t xml:space="preserve">Elektro predgrelnik za LG 350 </t>
  </si>
  <si>
    <t xml:space="preserve">Posluževalni tabloe TOUCH </t>
  </si>
  <si>
    <t xml:space="preserve">Entalpijski protitočni izmenjevalnik </t>
  </si>
  <si>
    <t xml:space="preserve">Zagon prezračevalne naprave in meritev pretokov na prezračevalnih ventilih 150€ + kilometrina </t>
  </si>
  <si>
    <t>Visoko učinkoviti dušilnik zvoka USD-160 28 dB</t>
  </si>
  <si>
    <t xml:space="preserve">Razdelilna komora izolirana 1xfi160-10xfi63 dušenje 12dB 250Hz </t>
  </si>
  <si>
    <t xml:space="preserve">Vmesnik za povezavo na telefon integriran v napravi - na napravo potrebno pripeljati mrežo (internet) </t>
  </si>
  <si>
    <t xml:space="preserve">Sesalna/vpihovalna komora SN12526275 iz umetne mase </t>
  </si>
  <si>
    <t xml:space="preserve">Tesnila že na vsem materialu </t>
  </si>
  <si>
    <t xml:space="preserve">spojka izolirana EPP MF 160 ws 15 </t>
  </si>
  <si>
    <t xml:space="preserve">Prezračevalna cev KOMFLEX 75 iz nevtralnega PE-HD znotraj gladka, antistatična in antibakterijska </t>
  </si>
  <si>
    <t xml:space="preserve">m </t>
  </si>
  <si>
    <t>Vgradnja rekuperatorja, povezava na razvode, vgradnja fasadnih rešetk in povezava izoliranih cevi do naprave -</t>
  </si>
  <si>
    <t>Prvi zagon,nastavitve pretokov, predstavitev sistema in šolanje uporabnikov</t>
  </si>
  <si>
    <t>Zrakotesno tesnenje vseh prebojev zunanjega ovoja stavbe</t>
  </si>
  <si>
    <t>Izvedba prebojev v domno tuljavo in skozi nadstropje za komore, vgradnja cevnega razvoda, razdelilca z dušilcem in distribucijskih komor</t>
  </si>
  <si>
    <t>Montaža zunanje enote</t>
  </si>
  <si>
    <t>V= 300m³/h</t>
  </si>
  <si>
    <t>Pe= 2.050W; 230V; 16A (z el.grelcem)</t>
  </si>
  <si>
    <t>dim.: 829x950x571</t>
  </si>
  <si>
    <t>teža: 60 kg</t>
  </si>
  <si>
    <t>H= 280Pa</t>
  </si>
  <si>
    <t>Perforiran kabelski kanal za postavitev trase cevovodov hladiva</t>
  </si>
  <si>
    <t>PK 400x10</t>
  </si>
  <si>
    <t>PK 600x10</t>
  </si>
  <si>
    <t>PK 300x10</t>
  </si>
  <si>
    <t>BIS Trak za montažo - pocinkan 17x0,8mm, 10m</t>
  </si>
  <si>
    <t>G NOSILNI PROFIL 45 GEBHARDT T</t>
  </si>
  <si>
    <t>Nosilni profil</t>
  </si>
  <si>
    <t>Toplotna izolacija za trase prezračevalnih kanalov</t>
  </si>
  <si>
    <t>kot npr.: KNAUFINSULATION NATURBOARD FIT 5 CM</t>
  </si>
  <si>
    <t>Folija za zaščito toplotne izolacije</t>
  </si>
  <si>
    <t>PRIKLJUČNI VODOVOD</t>
  </si>
  <si>
    <t>Koluti - Uponor Home Comfort</t>
  </si>
  <si>
    <t>Uponor Comfort Pipe PLUS cev</t>
  </si>
  <si>
    <t>16 x 2,0, Kolut 640 m</t>
  </si>
  <si>
    <t>Cevni fitingi - Uponor Home Comfort</t>
  </si>
  <si>
    <t>Uponor Vario vijačna spojka PEX 16</t>
  </si>
  <si>
    <t>Razdelilci - Uponor Home Comfort</t>
  </si>
  <si>
    <t>Uponor Vario PLUS razdelilec z bal. ven.</t>
  </si>
  <si>
    <t>Razdelilne omarice - Uponor Home Comfort</t>
  </si>
  <si>
    <t>Uponor Vario cabinet in-wall PT</t>
  </si>
  <si>
    <t>PT 565x123mm</t>
  </si>
  <si>
    <t>PT 952x123mm</t>
  </si>
  <si>
    <t>Sistemske plošče - Uponor Home Comfort</t>
  </si>
  <si>
    <t>Uponor Tacker</t>
  </si>
  <si>
    <t>EPS DEO 20mm</t>
  </si>
  <si>
    <t>m²</t>
  </si>
  <si>
    <t>Izolacijske plošče - Uponor Home Comfort</t>
  </si>
  <si>
    <t>Dodatki - Uponor Home Comfort</t>
  </si>
  <si>
    <t>Uponor Multi dodatek za estrih VD450</t>
  </si>
  <si>
    <t>l</t>
  </si>
  <si>
    <t>Uponor Multi obložna folija</t>
  </si>
  <si>
    <t>Uponor Multi označevalni set</t>
  </si>
  <si>
    <t>Uponor Multi plastično držalo cevi (lok) 18</t>
  </si>
  <si>
    <t>Uponor Multi razmejitveni profil 100x10</t>
  </si>
  <si>
    <t>Uponor Multi tape roll</t>
  </si>
  <si>
    <t>Uponor Tacker Tacker pritrdilec standardni</t>
  </si>
  <si>
    <t>Uponor Vario PLUS osnovni set</t>
  </si>
  <si>
    <t>set</t>
  </si>
  <si>
    <t>PS insulation - EPS-DEO 30</t>
  </si>
  <si>
    <t>Uponor Multi PE folija , d=0.2 mm</t>
  </si>
  <si>
    <t>TALNO OGREVANJE</t>
  </si>
  <si>
    <t>VODOVOD - priključni</t>
  </si>
  <si>
    <t>VODOVOD - objekt</t>
  </si>
  <si>
    <t>7 odcepov</t>
  </si>
  <si>
    <t>Sistem regulacije ploskovnega ogrevanja - Uponor Home Comfort</t>
  </si>
  <si>
    <t xml:space="preserve">Uponor Smatrix Base Pulse priključni modul X-245 6x </t>
  </si>
  <si>
    <t>■ obratovalna napetost: 230V
■ avtomatsko balansiranje optimizira uporabo energije in udobje
■ elektronsko krmiljenje
■ na en priključni modul je možno priključiti do 6 sobnih termostatov in 8 termopogonov (24V)
■ črpalčni in kotlovski rele
■ preizkusni test ventilov (termopogonov) in obtočne črpalke
■ kontrola relativne vlage
■ kombinirana regulacija talnega ogrevanja/hlajenja in stropnega hlajenja
■ maks. vhodna moč za termopogon: 24VAC / 0.2A (0.4A konica)
■ stopnja zaščite: razred II IP20
■ barva: bela
Sestoji iz:
■ Uponor Smatrix Base priključnega modula X-245 6X
■ začetnih navodil, varnostnih navodil
■ montažnega materiala</t>
  </si>
  <si>
    <t>Seznam elementov PO Uponor Home Comfort</t>
  </si>
  <si>
    <t>Uponor Smatrix Base bus kabel A-145 50m</t>
  </si>
  <si>
    <t>Poseben podatkovni (bus) kabel za napajanje in prenos podatkov med Smatrix Base sobnimi termostati in priključnim modulom. Vključuje dodatno zaščito pred interferenčnimi polji, ki jih ustvarijo zunanji električni viri.
Sestoji iz:
- 50m barvno označenih 2 x 2 zaščitenih parov žic
Funkcije:
- 2 žici za napajanje
- 2 žici za prenos podatkov
Oznaka ustreznosti: CE
Material zaščite: aluminij/poliestrska folija s povezovalno žico
Temperaturno območje: -20 ... +80°C
Prečni prerez: AWG 22
Ovoj: PVC
Nazivna napetost: 400 VAC/DC
Dolžina kabla: 50m</t>
  </si>
  <si>
    <t>Uponor Vario S termopogon NC 24V M30x1,5 NN</t>
  </si>
  <si>
    <t>24 V, z označeno pozicijo (odprto/zaprto), primeren za vgradnjo na Uponor Vario S (INOX) razdelilce v povezavi z Uponor radijsko vodenim ali ožičenim regulacijskim sistemom. Če ni napajanja, je termopogon zaprt. Zaščiteno proti pršeči vodi, stopnja zaščite IP54. 
Primerno za delovanje pri temperaturi okolice do 60°C. 
Priključni navoj M30x1.5 mm - notranji.
Višina: 54 mm
Skladnost: CE</t>
  </si>
  <si>
    <t>cene so brez DDV</t>
  </si>
  <si>
    <t>SPLOŠNO:</t>
  </si>
  <si>
    <t>-</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</si>
  <si>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</si>
  <si>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</si>
  <si>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</si>
  <si>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</si>
  <si>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</si>
  <si>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</si>
  <si>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 xml:space="preserve">Vse točke popisa imajo v ceni vključeno strošek dobave in montaže </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</si>
  <si>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</si>
  <si>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</si>
  <si>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</si>
  <si>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</si>
  <si>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</si>
  <si>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</si>
  <si>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</si>
  <si>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 xml:space="preserve">Prezračevalna naprava stoječe ali stenske izvedbe </t>
  </si>
  <si>
    <t>kot npr.: Pichler LG350</t>
  </si>
  <si>
    <t xml:space="preserve">Dovod.vent. 125 </t>
  </si>
  <si>
    <t>kot npr.: TFF125 Systemair</t>
  </si>
  <si>
    <t>OSB plošče, debeline 18mm, z vijačnim spojnim materialom</t>
  </si>
  <si>
    <t>Invalidska oprema za pršno kabino, zložljiv stenski stol za tuširanje, fiksni stenski ročaj, s spojnim in montažnim materialom.</t>
  </si>
  <si>
    <t xml:space="preserve">WC školjka za gibalno ovirane osebe kot npr. Catalano Sfera 50/35 1VSS50R00, višine vgradnje 450mm, sanitarna keramika, bele barve, konzolna, komplet sedežna deska s pokrovom bele barve, s počasnim spuščanjem
</t>
  </si>
  <si>
    <t xml:space="preserve">Dodatna oprema za sanitarije za gibalno ovirane osebe v kvaliteti po izbiri investitorja  fiksno oporo in oporo na preklop ob WCju, s pritrdilnim materialom.
</t>
  </si>
  <si>
    <t xml:space="preserve">WC školjka kot npr. Catalano Sfera 54/35 1VSF54R00 sanitarna keramika, bele barve, konzolna, komplet sedežna deska s pokrovom bele barve, tečaji NIRO, s počasnim spuščanjem. (WC1, WC2)
</t>
  </si>
  <si>
    <t xml:space="preserve">WC školjka kot npr. Catalano Colori 52/37 1VS52RITBM sanitarna keramika, bele barve, konzolna, komplet sedežna deska s pokrovom bele barve, tečaji NIRO, s počasnim spuščanjem. (WC)
</t>
  </si>
  <si>
    <t>opisana oprema je navedena kot primer, ponudi se lahko enakovredna ali boljša</t>
  </si>
  <si>
    <t xml:space="preserve">Umivalnik za gibalno ovirane osebe kot npr. Catalano Sfera 65/48 165BSF00 montiran v višini 80-85cm opremljen z zaporo sifona, odtočno garnituro s sifonom ki ne ovira gibalno omejene osebe, stoječo enoročno mešalno baterijo v črni barvi, armatura za umivalnik DN15, kotnima ventiloma DN15, veznima cevkama Cu 10x1 ter vsem tesnilnim in pritrdilnim materialom
</t>
  </si>
  <si>
    <t xml:space="preserve">Umivalnik kot npr. Catalano Colori 50/25 15025VEBM opremljen z zaporo sifona, odtočno garnituro s sifonom, stoječo enoročno mešalno baterijo v črni barvi, kotnima ventiloma DN15, veznima cevkama Cu 10x1 ter vsem tesnilnim in pritrdilnim materialom (WC)
</t>
  </si>
  <si>
    <t xml:space="preserve">Umivalnik kot npr. Catalano Verso 65/35 16535ZP00 opremljen z zaporo sifona, odtočno garnituro s sifonom, stoječo enoročno mešalno baterijo v črni barvi, kotnima ventiloma DN15, veznima cevkama Cu 10x1 ter vsem tesnilnim in pritrdilnim materialom (WC1, WC2)
</t>
  </si>
  <si>
    <t xml:space="preserve">Umivalnik kot npr. Catalano New Zero 60/50 160ZP00 opremljen z zaporo sifona, odtočno garnituro s sifonom, stoječo enoročno mešalno baterijo v črni barvi, kotnima ventiloma DN15, veznima cevkama Cu 10x1 ter vsem tesnilnim in pritrdilnim materialom (KOP1, KOP2)
</t>
  </si>
  <si>
    <t xml:space="preserve">Oprema pršne niše po izbiri investitorja za vzidavo z odtočno kanaleto dim. 800mm in garnituro, opremljena s sifonom, stensko enoročno mešalno baterijo DN15 v črni barvi, dvema podometnima ventiloma DN15, rozetami, s tušem in gibljivo cevjo na konzoli ter vsem tesnilnim in pritrdilnim materialom
</t>
  </si>
  <si>
    <t>Vsa oprema mišljena kot. napr, lahko se vgradi, enakovredna ali boljša!</t>
  </si>
  <si>
    <t>POPIS MATERIALA IN DEL: ( DOBAVA IN MONTAŽA)</t>
  </si>
  <si>
    <t>Vso projektirano opremo je mogoče nadomestiti z enako kvalitetno ali boljšo, vgrajevanje opreme s slabšo kvaliteto je neprimerno, izvajalec naj pred popisom pogodbe prouči popis materiala in del</t>
  </si>
  <si>
    <t>V postavkah kjer je zahtevana posebej cena za dobavo in posebej za montažo, naj ponudnik ceno razčleni</t>
  </si>
  <si>
    <t>Dela naj vodi  kvalificiran vodja del, ki je vpisan v imenik IZS</t>
  </si>
  <si>
    <t>V zgornjih postavkah je potrebno zajeti vsa dela in material za funkcionalno zaključeno investicijo.</t>
  </si>
  <si>
    <t>Vse naprave in elemente je potrebno dobaviti z ustreznimi certifikati, atesti, garancijami in navodili.</t>
  </si>
  <si>
    <t>Pri vseh napravah je potrebno v ceni upoštevati stroške zagona, meritve in nastavitve obratovalnih parametrov.</t>
  </si>
  <si>
    <t>Pri vseh elementih je potrebno v ceni zajeti tudi ves potrebni spojni, tesnilni in montažni material,</t>
  </si>
  <si>
    <t>vključno z potrebnimi sistemskimi obešali.</t>
  </si>
  <si>
    <t>Vsa dela na objektu se morajo izvajati v skladu z načrti in popisi materiala in del faze PZI projekta.</t>
  </si>
  <si>
    <t>V ponudbi za izvedbo mora biti zajet tudi posnetek izvedenih del, dejansko stanje izvedenih strojnih instalacij,</t>
  </si>
  <si>
    <t>spremembe mora sproti vnašati v en izvod PZI dokumentacije izvajalec strojnih instalacij in jih predati izdelovalcu</t>
  </si>
  <si>
    <t>PID projektne dokumentacije.</t>
  </si>
  <si>
    <t xml:space="preserve">Cirkulacijska črpalka higienik 0,8m3/h, 60KPa-HYGIENIK, kot npr. </t>
  </si>
  <si>
    <t xml:space="preserve">Wilo Star-Z NOVA </t>
  </si>
  <si>
    <t>regulator tlaka vode 6/3 bar</t>
  </si>
  <si>
    <t>raztezna posoda 35 l, v hygienik izvedbi</t>
  </si>
  <si>
    <t>2 x krogl. Ventil DN15 iz mesinga, 1 x nepovr.ventil</t>
  </si>
  <si>
    <t>STAD ventil</t>
  </si>
  <si>
    <t xml:space="preserve">Caleffi Legiomix </t>
  </si>
  <si>
    <t>delovni termostat</t>
  </si>
  <si>
    <t>Aquabion DN15</t>
  </si>
  <si>
    <t>varnostni termostat</t>
  </si>
  <si>
    <t>1x elektr.grelo 3-9kW</t>
  </si>
  <si>
    <t>vse potrebno za zaključeno celoto</t>
  </si>
  <si>
    <t>akumulator tople vode 300L</t>
  </si>
  <si>
    <t>Ventil za vzorčenje higiensko-mikrobioloških  pitne vode po DVGW W551, W553, ohišje in vreteno  iz bronaste kovine v skladu z DIN EN 1982 in DIN 50930-6, kovinskko tesnenje po VDI 6023, izlovno koleno iz nerjavečega jekla</t>
  </si>
  <si>
    <t>kot npr. Oventrop Aquastrom P, DN10 1/4''</t>
  </si>
  <si>
    <t>kom</t>
  </si>
  <si>
    <t xml:space="preserve">Termostatski ventil za avtomatsko hidravlično uravnoteženje sistema sanitarne vode-cirkulacije, brezstopenjsko nastavitev temperature, kot npr. TA-Therm </t>
  </si>
  <si>
    <t>Poševnosedežni ventil iz mesinga za sanitarno vodo brez praznilne pipe, kot npr Mondseer</t>
  </si>
  <si>
    <t>1/2"</t>
  </si>
  <si>
    <t>1"</t>
  </si>
  <si>
    <t>Protipovratni ventil z navojnim priključkom PN 16 vključno pomožni material za montažo</t>
  </si>
  <si>
    <t>DN 15</t>
  </si>
  <si>
    <t>Montaža senzorjev upravljalne in regulacijske opreme po zahtevi, vključno pomožni material za montažo</t>
  </si>
  <si>
    <t>Bimetalni termometer v okroglem ohišju premera skale 100 mm območje meritev 0-120 oC, vključno tulka za uvaritev v cev in pomožni material za montažo</t>
  </si>
  <si>
    <t>Dobava in montaža cevi iz nerjavnega jekla št. 1.4521 po DIN EN 10088, za instalacijo pitne vode po DIN 1988, preverjene po DVGW delovnem listu W534, z DVGW preverjenimi fitingi za tehnologijo hladnega stiskanja in sigurnostno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Tesnilni element v fitingu EPDM.</t>
  </si>
  <si>
    <t>kot npr. Viega Sanpress Inox s tesnilnim in spojnim in materialom</t>
  </si>
  <si>
    <t>Ø 18x1</t>
  </si>
  <si>
    <t>Ø 22x1.2</t>
  </si>
  <si>
    <t>Ø 28x1.2</t>
  </si>
  <si>
    <t>Dobava in montaža elastomerne fleksibilne izolacije na osnovi sintetičnega kavčuka, v skladu z zahtevami standarda EN 13501-1, za izolacijo cevovodov sanitarno tople/hladne vode za preprečevanje kondenzacije in energijske prihranke. EU požarna klasifikacija B, samougasljiv material, ne kaplja in ne širi požara; toplotna prevodnost λ pri 0°C je 0,035 W/m.K;  koef. upora difuziji vodne pare je 10.000 (za  deb. 3-32mm in cevi deb. 6-32mm; za ostale dimenzije je 7.000); za temp. območje od -50°C  do  +110°C;  Toplotne mostove potrebno zaščititi s cevnimi nosilci Armafix X. Spoje (vzdožne, prečne, površino) potrebno lepiti z original Armaflex lepilom,  za čiščenje orodja, rok in razmaščevanje pa Armaflex Čistilo. CE certifikat v skladu z EN 14304.
Vključno lepilo in bandažirni trak.</t>
  </si>
  <si>
    <t>Proizvod kot npr.: ARMACELL, Armaflex ACE Plus ali enakovredno</t>
  </si>
  <si>
    <t>za Ø 18x1- deb.20mm</t>
  </si>
  <si>
    <t>za Ø 22x1,2- deb.30mm</t>
  </si>
  <si>
    <t>za Ø 28x1,2- deb.30mm</t>
  </si>
  <si>
    <t>Jekleni profili in trakovi za izdelavo podpornega in obešalnega materiala, cevne konzole, objemke, tipska cevna obešala, vključno varilni, vijačni in pomožni material za montažo</t>
  </si>
  <si>
    <t>Izvedba tlačnega preizkusa: polnitev, odzračenje, merjenje tlaka</t>
  </si>
  <si>
    <t>Preizkusno obratovanje z regulacijo sistema ogrevanja, nastavitev ustreznih količin pretokov ogrevalnega medija, meritve pretokov, predaja atestov vgrajenih materialov</t>
  </si>
  <si>
    <t>Dezinfekcija vodovodne instalacije z mikrobiološko analizo odvzetih vzorcev vode s strani pooblaščene institucije, izpiranje cevovodov</t>
  </si>
  <si>
    <t>Nepredvidena dela max 3%</t>
  </si>
  <si>
    <t>Reverzibilna toplotna črpalka ZRAK/VODA sistema ECODAN v split izvedbi z inverter kompresorjem, uparjalnikom ter zračno hlajenim kondenzatorjem. Enota je kompletne izvedbe z vso interno cevno in elektro instalacijo, varnostno ter funkcijsko mikroprocesorsko avtomatiko - vključno z instrumenti za nadzor in kontrolo delovanja. Naprava je namenjena za zunanjo postavitev</t>
  </si>
  <si>
    <t>TEHNIČNI PODATKI (podatki veljajo za kombinacijo z "D" generacijo notranjih enot:</t>
  </si>
  <si>
    <t>Nazivna moč gretje: 12,00 kW (A7/W35)</t>
  </si>
  <si>
    <t>COP: 4,80 (A7/W35)</t>
  </si>
  <si>
    <t>Nazivna moč gretje: 14,00 kW (A2/W35)</t>
  </si>
  <si>
    <t>COP: 3,24 (A2/W35)</t>
  </si>
  <si>
    <t>Povprečni klimatski pogoji  (W35): Razred / ηs _ A+++ / 184</t>
  </si>
  <si>
    <t>Povprečni klimatski pogoji  (W55): Razred / ηs _ A++ / 142</t>
  </si>
  <si>
    <t>Povprečni klimatski pogoji  TSV: Razred / ηs _ A+ / 123</t>
  </si>
  <si>
    <t>Maksimalna temperatura proizvedene vode: 60 °C</t>
  </si>
  <si>
    <t>Nazivna moč hlajenje: 12,50 kW (A35/W7)</t>
  </si>
  <si>
    <t>EER: 2,6 (A35/W7)</t>
  </si>
  <si>
    <t>Nazivna moč hlajenje: 14,00 kW (A35/W18)</t>
  </si>
  <si>
    <t>EER: 3,62 (A35/W18)</t>
  </si>
  <si>
    <t>Električni priklop: 3F / 400 V / 50Hz / 3 × 16 A</t>
  </si>
  <si>
    <t xml:space="preserve">Nivo hrupa (SPL): 58 dB(A) </t>
  </si>
  <si>
    <t>Dimenzije (V x Š x G): 1040 × 1050 × 480 mm</t>
  </si>
  <si>
    <t>Teža: 126 kg</t>
  </si>
  <si>
    <t>Medij: R32 (tovarniška polnitev 1,8 kg; max polnitev 2,4 kg)</t>
  </si>
  <si>
    <t>Dimenzija priključne instalacije: Cu 6.35 / 15,88 (12,7 samo ogrevanje) mm</t>
  </si>
  <si>
    <t>Max. dolžinska / max. višinska razlika: od 2 do 30 m / 30 m</t>
  </si>
  <si>
    <t>Območje delovanja gretje: od -30 °C do +24 °C, priprava sanitarne vode od -30 °C do +42 °C</t>
  </si>
  <si>
    <t>Območje delovanja hlajenje: od 10 °C do 52 °C</t>
  </si>
  <si>
    <t>kot npr ustreza: Mitsubishi Electric PUZ-SHWM140YAA, dobav. Ream</t>
  </si>
  <si>
    <t>Notranja enota sistema ECODAN v hydrobox kompaktni izvedbi, z vgrajenim toplotnim</t>
  </si>
  <si>
    <r>
      <t>izmenjevalcem R32/H</t>
    </r>
    <r>
      <rPr>
        <vertAlign val="subscript"/>
        <sz val="10"/>
        <rFont val="Arial"/>
        <family val="2"/>
        <charset val="238"/>
      </rPr>
      <t>2</t>
    </r>
    <r>
      <rPr>
        <sz val="10"/>
        <rFont val="Arial"/>
        <family val="2"/>
        <charset val="238"/>
      </rPr>
      <t xml:space="preserve">O, raztezno posodo, cevnim električnim grelnikom, vso interno cevno </t>
    </r>
  </si>
  <si>
    <t>in elektro povezavo ter z regulacijskim vezjem PAC-IF071-E in upravljalnikom PAR-W31MAA</t>
  </si>
  <si>
    <t xml:space="preserve">- ploščni toplotni izmenjevalec </t>
  </si>
  <si>
    <t>- ne vsebuje bojlerja za sanitarno vodo</t>
  </si>
  <si>
    <t>- temperaturno območje priprave vode: ogrevanje 20 - 70°C ***, sanitarna voda 40 - 60°C</t>
  </si>
  <si>
    <t>- temperaturno območje priprave vode: hlajenje 5-25°C</t>
  </si>
  <si>
    <t>- raztezna posoda: 10 L / 1 bar</t>
  </si>
  <si>
    <t>- obtočna črpalka</t>
  </si>
  <si>
    <t>- varnostni ventil: ogrevanje 3 bar, sanitarna voda 10 bar</t>
  </si>
  <si>
    <t>- varovalo pretoka vode: min 5.0 L/min</t>
  </si>
  <si>
    <t>- električno napajanje (brez elektro grelca) 1F/220~240V/50Hz</t>
  </si>
  <si>
    <t>- cevni električni grelec - moč 9 kW, napajanje 3F/400V/50Hz, 3×16A</t>
  </si>
  <si>
    <t>- dimenzija enote (VxDxG) 800 x 530 x 360 mm</t>
  </si>
  <si>
    <t>- teža enote (brez vode): 39 kg</t>
  </si>
  <si>
    <t>- teža enote (z vodo): 45 kg</t>
  </si>
  <si>
    <t>- cevni priključek - voda navoj G1, medij R32 fi 6.35 / 12.7 ali 15,88 mm</t>
  </si>
  <si>
    <t>- območje delovanja naprave - temperatura okolice: 0-35 °C,  ≤ 80 % R.H.</t>
  </si>
  <si>
    <t>- šumnost 41 dB</t>
  </si>
  <si>
    <t xml:space="preserve">kot npr. ustreza </t>
  </si>
  <si>
    <t>Mitsubishi Electric ERSF-YM9E</t>
  </si>
  <si>
    <t>Tipalo vode v zalogovniku-bojlerju   s potopnim tulcem.</t>
  </si>
  <si>
    <t>Tipalo zunanjega zraka</t>
  </si>
  <si>
    <t>Zalogovnik za ogrevanje s prirobnico</t>
  </si>
  <si>
    <t>Tehnične lastnosti:
- volumen 300 litrov,
- zaprtocelična izolacija 50 mm,
- priključki 4 x DN25 (priključki pod 90°),
- prirobnica f 240 mm,
- 3 x mufa 1/2" za temp. tipalo (razporejeno po višini; višina spodnjih priključkov, sredina in višina zgornjih priključkov).</t>
  </si>
  <si>
    <t>ČRPALČNI SET DN25-MEŠALNI- TALNO</t>
  </si>
  <si>
    <t>Obtočna črpalka  s frekvenčno regulacijo vrtljajev (kot npr. proizvod Wilo ,  vključno protiprirobnice, tesnila in pomožni material za montažo</t>
  </si>
  <si>
    <t>Yonos Pico1.0 25/1-5-130</t>
  </si>
  <si>
    <t>1,1m3/h, 30 Kpa</t>
  </si>
  <si>
    <t xml:space="preserve">Tropotni ventil z elektromotornim pogonom 24Vkot npr. </t>
  </si>
  <si>
    <t>Siemens VXG44.15-4</t>
  </si>
  <si>
    <t>Krogelni ventil z navojnimi priključki PN 6, vključno tesnilni in pomožni material za montažo</t>
  </si>
  <si>
    <t>DN 32</t>
  </si>
  <si>
    <t>DN 40</t>
  </si>
  <si>
    <t>Protipovratni ventil z navojnimi priključki, PN 6, vključno tesnilni in pomožni material za montažo</t>
  </si>
  <si>
    <t>Ventil za hidravlično uravnovešanje z notranjim navojem v sistemu ogrevanja in hlajenja, z funkcijo prednastavitve, meritve pretoka, tlačne razlike in temperature, zaporna funkcija, izpust (opcija) za Nazivni tlak PN 20, Delovna temperatura: -20 do '120°C Material telesa ventila: AMETAL-C;</t>
  </si>
  <si>
    <t>Osnovne karakteristike;</t>
  </si>
  <si>
    <t>- zvezna nastavitev z ročnim nastavitvenim kolesom (80 pozicij)</t>
  </si>
  <si>
    <t>- samotesnilna merilna priključka </t>
  </si>
  <si>
    <t>- možnost praznenja in polnjenja sistema</t>
  </si>
  <si>
    <t>- adapter za izpust lahko vgradimo, ko je sistem pod tlakom</t>
  </si>
  <si>
    <t>- meritve pretokov, tlaka in temperature opravimo s</t>
  </si>
  <si>
    <t>TA-CBI ali CMI instrumentom</t>
  </si>
  <si>
    <t>kot npr STAD (zastopnik IMI)</t>
  </si>
  <si>
    <t>STAD DN20</t>
  </si>
  <si>
    <t>3-smerni ventil za zbiralnike sanitarne tople vode</t>
  </si>
  <si>
    <t>Lovilec nečistoč s prirobničnimi priključki, PN 6, vključno protiprirobnice, vijačni, tesnilni in pomožni material za montažo</t>
  </si>
  <si>
    <t>Polnilna praznilna kroglična pipa, PN 6, vključno tesnilni in pomožni material za montažo</t>
  </si>
  <si>
    <t>DN 10</t>
  </si>
  <si>
    <t xml:space="preserve">Bimetalni termometer v okroglem ohišju premera skale 100 mm območje meritev 0-120 oC, vključno tulka za uvaritev v cev in </t>
  </si>
  <si>
    <t>pomožni material za montažo</t>
  </si>
  <si>
    <t>Manometer v okroglem ohišju, premera skale 100 mm, območje meritev tlakov 0-4 bar, vključno umirjevalna  cev, kroglična pipa DN 15 in pomožni material za montažo</t>
  </si>
  <si>
    <t xml:space="preserve"> </t>
  </si>
  <si>
    <t>Mapress  sistemske cevi ( CrNiMo)-jeklo 1.3301DIN EN 10088, razrd gorljivosti A1, DIN4102-1</t>
  </si>
  <si>
    <t>ø42x1,5</t>
  </si>
  <si>
    <t>ø28x1,5</t>
  </si>
  <si>
    <t>ø35x1,5</t>
  </si>
  <si>
    <t>Protikondenčna termoizolacija z zaprto celično strukturo</t>
  </si>
  <si>
    <r>
      <t>s=20-40 mm,</t>
    </r>
    <r>
      <rPr>
        <sz val="10"/>
        <color indexed="8"/>
        <rFont val="Calibri"/>
        <family val="2"/>
        <charset val="238"/>
      </rPr>
      <t>λ ˂0,35 W/ mK</t>
    </r>
  </si>
  <si>
    <t>Odzračni lonec V=2 l, vključno odzračna cev z ventilom DN 10 PN 6, vse antikorozijsko zaščiteno, odzračne cevi speljane v izlivnik</t>
  </si>
  <si>
    <t>Jekleni profili in trakovi za izdelavo podpornega in obešalnega materiala, cevne konzole, objemke in tipska cevna obešala, vključno varilni, vijačni in pomožni material za montažo</t>
  </si>
  <si>
    <t>Antikorozijska zaščita cevovodov obešalnega in pritrdilnega materiala, vključno čiščenje z dvakratnim premazom temeljne barve</t>
  </si>
  <si>
    <t xml:space="preserve">Raztezna posoda </t>
  </si>
  <si>
    <t xml:space="preserve">  P0 = 1 bar</t>
  </si>
  <si>
    <t xml:space="preserve">  p av = 2 bar</t>
  </si>
  <si>
    <t xml:space="preserve">  V = 35 l</t>
  </si>
  <si>
    <t>Varnostni ventil z vzmetjo 3/4", Psv = 2,5 bar</t>
  </si>
  <si>
    <t>Polnjenje sistema  z mehko vodo</t>
  </si>
  <si>
    <t>Avtomatski odzračevalnik proizv. Spirotech tip Spirotop, s plovcem iz plastike, delovni nadtlak 10 bar, delovna temperatura 110°C, okrov iz medi, PN 10, z navojnim priključkom R 1/2</t>
  </si>
  <si>
    <t>Tipalo temperature predtoka  za ogrevalne kroge z mešalnim ventilom; incl. priključni konektor in pribor</t>
  </si>
  <si>
    <t xml:space="preserve">Preizkusno obratovanje z regulacijo sistema ogrevanja, nastavitev ustreznih količin pretokov ogrevalnega medija, meritve </t>
  </si>
  <si>
    <t>pretokov, predaja atestov vgrajenih materialov</t>
  </si>
  <si>
    <t xml:space="preserve">Barvne in pisne oznake na cevovodih, razdelilcu in zbiralniku, označitev vseh črpalk, zapornih, ter regulacijskih elementov, </t>
  </si>
  <si>
    <t>regulatorjev, pokrivno barvanje ročic armatur</t>
  </si>
  <si>
    <t>Vtična povezava  za črpalko</t>
  </si>
  <si>
    <t>Tlačni preizkus z vodnim tlakom 6 bar-4 ure</t>
  </si>
  <si>
    <t>Nepredvidena dela max 5%</t>
  </si>
  <si>
    <t xml:space="preserve">420/22 in sprememba PZI  25_37 </t>
  </si>
  <si>
    <t xml:space="preserve">4.1  z februarjem 2022 in sprememba 4.1 z avgustom 2025 </t>
  </si>
  <si>
    <t xml:space="preserve">18/21  in  026/25 </t>
  </si>
  <si>
    <t>Za VSE postavke popisa v nadaljevanju, je potrebno pred naročilom obvezno preveriti tip, velikost in ustreznost naročenega materiala, ustreznost mer in količino preveriti tudi na gradbišču po dejanskem stanju!</t>
  </si>
  <si>
    <t xml:space="preserve">Gradbena dela niso predmet popisa </t>
  </si>
  <si>
    <t xml:space="preserve">OGREVANJE SANITARNE VODE </t>
  </si>
  <si>
    <t>6.1.</t>
  </si>
  <si>
    <t xml:space="preserve">6.2. </t>
  </si>
  <si>
    <t xml:space="preserve">TOPLOTNA ČRPALKA </t>
  </si>
  <si>
    <t xml:space="preserve">OGREVANJE SANITARNE VODE (dobava in montaža) </t>
  </si>
  <si>
    <t>9.</t>
  </si>
  <si>
    <t>10.</t>
  </si>
  <si>
    <t>11.</t>
  </si>
  <si>
    <t>13.</t>
  </si>
  <si>
    <t>14.</t>
  </si>
  <si>
    <t xml:space="preserve">kpl </t>
  </si>
  <si>
    <t>skupaj 1 :</t>
  </si>
  <si>
    <t xml:space="preserve">2. </t>
  </si>
  <si>
    <t xml:space="preserve">TOPLOTNA ČRPALKA (dobava in montaža) </t>
  </si>
  <si>
    <t xml:space="preserve"> inštalacije med zunanjo in notranjo enoto
- postavitev Z.E. na pripravljen  (vključno s podstavkom ali nosilne stenske konzole)
- pritrditev topl. izmenjevalca                                                                     - protivibracijske nogice                                                                                                                                                                                              
- odvod kondenza iz zunanje enote 
- 2 x preboj skozi lahko steno (s = do 40 cm), vrtanje izvrt. fi 60 mm
- elektro povezava TČ Zubadan in regulacijo in povezava s temp. senzorja
- priklop električnega dovodnega kabla na notranjo enoto (el. kabel dobavi in pripelje do enote elektrikar)
- vakumiranje sistema
- zagon sistema skupaj s preizkusnim delovanjem in pojasnjevanjem
- pripravljalna, zarisovalna in zaključna dela
- transportni stroški
- navodila v slovenskem jeziku
</t>
  </si>
  <si>
    <t xml:space="preserve">8. </t>
  </si>
  <si>
    <t>12.</t>
  </si>
  <si>
    <t>15.</t>
  </si>
  <si>
    <t xml:space="preserve">16. </t>
  </si>
  <si>
    <t>17.</t>
  </si>
  <si>
    <t xml:space="preserve">18. </t>
  </si>
  <si>
    <t>19.</t>
  </si>
  <si>
    <t>20.</t>
  </si>
  <si>
    <t>21.</t>
  </si>
  <si>
    <t>22.</t>
  </si>
  <si>
    <t>23.</t>
  </si>
  <si>
    <t xml:space="preserve">ocena </t>
  </si>
  <si>
    <t xml:space="preserve">24. </t>
  </si>
  <si>
    <t>25.</t>
  </si>
  <si>
    <t xml:space="preserve">26. </t>
  </si>
  <si>
    <t>27.</t>
  </si>
  <si>
    <t>28.</t>
  </si>
  <si>
    <t>29.</t>
  </si>
  <si>
    <t xml:space="preserve"> DDV 22% :</t>
  </si>
  <si>
    <t xml:space="preserve">Skupaj z DDV : </t>
  </si>
  <si>
    <t>skupaj 2 :</t>
  </si>
  <si>
    <t xml:space="preserve">skupaj: </t>
  </si>
  <si>
    <t>STROJNE INSTALACIJE IN OPREMA</t>
  </si>
  <si>
    <t xml:space="preserve">Razdelilne komore se dobavijo z 9 priključki </t>
  </si>
  <si>
    <t>ENOTA B ZUNANJI 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</si>
</sst>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quot;SIT&quot;_-;\-* #,##0.00\ &quot;SIT&quot;_-;_-* &quot;-&quot;??\ &quot;SIT&quot;_-;_-@_-"/>
    <numFmt numFmtId="165" formatCode="_-* #,##0.00\ _S_I_T_-;\-* #,##0.00\ _S_I_T_-;_-* &quot;-&quot;??\ _S_I_T_-;_-@_-"/>
    <numFmt numFmtId="166" formatCode="#,##0\ &quot;€&quot;"/>
    <numFmt numFmtId="167" formatCode="\$#,##0\ ;\(\$#,##0\)"/>
    <numFmt numFmtId="168" formatCode="m\o\n\th\ d\,\ yyyy"/>
    <numFmt numFmtId="169" formatCode="_(* #,##0_);_(* \(#,##0\);_(* &quot;-&quot;_);_(@_)"/>
    <numFmt numFmtId="170" formatCode="_(* #,##0.00_);_(* \(#,##0.00\);_(* &quot;-&quot;??_);_(@_)"/>
    <numFmt numFmtId="171" formatCode="#,#00"/>
    <numFmt numFmtId="172" formatCode="#,"/>
    <numFmt numFmtId="173" formatCode="&quot;L.&quot;\ #,##0;[Red]\-&quot;L.&quot;\ #,##0"/>
    <numFmt numFmtId="174" formatCode="_(&quot;$&quot;* #,##0_);_(&quot;$&quot;* \(#,##0\);_(&quot;$&quot;* &quot;-&quot;_);_(@_)"/>
    <numFmt numFmtId="175" formatCode="_(&quot;$&quot;* #,##0.00_);_(&quot;$&quot;* \(#,##0.00\);_(&quot;$&quot;* &quot;-&quot;??_);_(@_)"/>
    <numFmt numFmtId="176" formatCode="#,##0.00\ [$€-1]"/>
    <numFmt numFmtId="177" formatCode="#,##0.00\ &quot;€&quot;"/>
    <numFmt numFmtId="178" formatCode="0;[Red]0"/>
  </numFmts>
  <fonts count="100">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1"/>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2"/>
      <color theme="1"/>
      <name val="Calibri"/>
      <family val="2"/>
      <charset val="238"/>
      <scheme val="minor"/>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2"/>
      <color indexed="8"/>
      <name val="Arial Narrow"/>
      <family val="2"/>
      <charset val="238"/>
    </font>
    <font>
      <sz val="11"/>
      <color theme="1"/>
      <name val="Arial Narrow"/>
      <family val="2"/>
      <charset val="238"/>
    </font>
    <font>
      <b/>
      <sz val="12"/>
      <color indexed="8"/>
      <name val="Arial Narrow"/>
      <family val="2"/>
      <charset val="238"/>
    </font>
    <font>
      <b/>
      <sz val="12"/>
      <name val="Arial Narrow"/>
      <family val="2"/>
      <charset val="238"/>
    </font>
    <font>
      <sz val="12"/>
      <name val="Arial Narrow"/>
      <family val="2"/>
      <charset val="238"/>
    </font>
    <font>
      <b/>
      <sz val="12"/>
      <color theme="1"/>
      <name val="Arial Narrow"/>
      <family val="2"/>
      <charset val="238"/>
    </font>
    <font>
      <b/>
      <sz val="11"/>
      <name val="Arial Narrow"/>
      <family val="2"/>
      <charset val="238"/>
    </font>
    <font>
      <b/>
      <sz val="16"/>
      <color theme="1"/>
      <name val="Arial Narrow"/>
      <family val="2"/>
      <charset val="238"/>
    </font>
    <font>
      <b/>
      <sz val="14"/>
      <color theme="1"/>
      <name val="Arial Narrow"/>
      <family val="2"/>
      <charset val="238"/>
    </font>
    <font>
      <b/>
      <sz val="11"/>
      <color theme="1"/>
      <name val="Arial Narrow"/>
      <family val="2"/>
      <charset val="238"/>
    </font>
    <font>
      <sz val="14"/>
      <color theme="1"/>
      <name val="Arial Narrow"/>
      <family val="2"/>
      <charset val="238"/>
    </font>
    <font>
      <sz val="9"/>
      <color indexed="8"/>
      <name val="Arial Narrow"/>
      <family val="2"/>
      <charset val="238"/>
    </font>
    <font>
      <sz val="12"/>
      <color rgb="FF000000"/>
      <name val="Arial Narrow"/>
      <family val="2"/>
      <charset val="238"/>
    </font>
    <font>
      <sz val="9"/>
      <color theme="1"/>
      <name val="Arial Narrow"/>
      <family val="2"/>
      <charset val="238"/>
    </font>
    <font>
      <sz val="10"/>
      <color indexed="64"/>
      <name val="Arial"/>
      <family val="2"/>
      <charset val="238"/>
    </font>
    <font>
      <sz val="12"/>
      <color rgb="FFFF0000"/>
      <name val="Arial Narrow"/>
      <family val="2"/>
      <charset val="238"/>
    </font>
    <font>
      <sz val="11"/>
      <name val="Arial Narrow"/>
      <family val="2"/>
      <charset val="238"/>
    </font>
    <font>
      <b/>
      <i/>
      <sz val="12"/>
      <name val="Arial Narrow"/>
      <family val="2"/>
      <charset val="238"/>
    </font>
    <font>
      <sz val="10"/>
      <name val="Arial"/>
      <family val="2"/>
    </font>
    <font>
      <b/>
      <i/>
      <sz val="10"/>
      <color theme="1"/>
      <name val="Arial Narrow"/>
      <family val="2"/>
      <charset val="238"/>
    </font>
    <font>
      <b/>
      <i/>
      <sz val="12"/>
      <color theme="1"/>
      <name val="Arial Narrow"/>
      <family val="2"/>
      <charset val="238"/>
    </font>
    <font>
      <sz val="10"/>
      <name val="Arial Narrow"/>
      <family val="2"/>
      <charset val="238"/>
    </font>
    <font>
      <sz val="9"/>
      <name val="Courier New CE"/>
      <charset val="238"/>
    </font>
    <font>
      <i/>
      <sz val="11"/>
      <name val="Arial Narrow"/>
      <family val="2"/>
      <charset val="238"/>
    </font>
    <font>
      <sz val="10"/>
      <color theme="1"/>
      <name val="Arial"/>
      <family val="2"/>
    </font>
    <font>
      <b/>
      <sz val="10"/>
      <name val="Arial"/>
      <family val="2"/>
      <charset val="238"/>
    </font>
    <font>
      <sz val="10"/>
      <color theme="1"/>
      <name val="Arial"/>
      <family val="2"/>
      <charset val="238"/>
    </font>
    <font>
      <sz val="10"/>
      <color rgb="FF000000"/>
      <name val="Arial"/>
      <family val="2"/>
      <charset val="238"/>
    </font>
    <font>
      <vertAlign val="subscript"/>
      <sz val="10"/>
      <name val="Arial"/>
      <family val="2"/>
      <charset val="238"/>
    </font>
    <font>
      <b/>
      <sz val="10"/>
      <name val="Arial"/>
      <family val="2"/>
    </font>
    <font>
      <i/>
      <sz val="10"/>
      <color theme="1"/>
      <name val="Arial"/>
      <family val="2"/>
    </font>
    <font>
      <sz val="10"/>
      <color indexed="8"/>
      <name val="Arial CE"/>
      <charset val="238"/>
    </font>
    <font>
      <sz val="10"/>
      <color indexed="8"/>
      <name val="Calibri"/>
      <family val="2"/>
      <charset val="238"/>
    </font>
    <font>
      <sz val="12"/>
      <color rgb="FF0070C0"/>
      <name val="Arial Narrow"/>
      <family val="2"/>
      <charset val="238"/>
    </font>
    <font>
      <b/>
      <sz val="12"/>
      <color rgb="FF000000"/>
      <name val="Arial Narrow"/>
      <family val="2"/>
      <charset val="238"/>
    </font>
    <font>
      <u/>
      <sz val="12"/>
      <color indexed="8"/>
      <name val="Arial Narrow"/>
      <family val="2"/>
      <charset val="238"/>
    </font>
    <font>
      <u/>
      <sz val="12"/>
      <color theme="1"/>
      <name val="Arial Narrow"/>
      <family val="2"/>
      <charset val="238"/>
    </font>
    <font>
      <b/>
      <sz val="12"/>
      <color rgb="FFC00000"/>
      <name val="Arial CE"/>
      <charset val="238"/>
    </font>
    <font>
      <sz val="12"/>
      <color rgb="FFC00000"/>
      <name val="Arial CE"/>
      <charset val="238"/>
    </font>
    <font>
      <sz val="12"/>
      <color theme="0"/>
      <name val="Arial Narrow"/>
      <family val="2"/>
      <charset val="238"/>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19">
    <border>
      <left/>
      <right/>
      <top/>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style="thin">
        <color indexed="64"/>
      </top>
      <bottom style="double">
        <color indexed="64"/>
      </bottom>
      <diagonal/>
    </border>
    <border>
      <left/>
      <right/>
      <top/>
      <bottom style="double">
        <color indexed="64"/>
      </bottom>
      <diagonal/>
    </border>
  </borders>
  <cellStyleXfs count="125">
    <xf numFmtId="0" fontId="0" fillId="0" borderId="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1" fillId="42" borderId="0" applyNumberFormat="0" applyBorder="0" applyAlignment="0" applyProtection="0"/>
    <xf numFmtId="0" fontId="15" fillId="0" borderId="0" applyNumberFormat="0" applyFill="0" applyBorder="0" applyAlignment="0" applyProtection="0">
      <alignment vertical="top"/>
      <protection locked="0"/>
    </xf>
    <xf numFmtId="0" fontId="32" fillId="43"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14" fillId="0" borderId="0"/>
    <xf numFmtId="0" fontId="37" fillId="44" borderId="0" applyNumberFormat="0" applyBorder="0" applyAlignment="0" applyProtection="0"/>
    <xf numFmtId="0" fontId="29" fillId="45" borderId="12" applyNumberFormat="0" applyFon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51" borderId="0" applyNumberFormat="0" applyBorder="0" applyAlignment="0" applyProtection="0"/>
    <xf numFmtId="0" fontId="40" fillId="0" borderId="13" applyNumberFormat="0" applyFill="0" applyAlignment="0" applyProtection="0"/>
    <xf numFmtId="0" fontId="41" fillId="52" borderId="14" applyNumberFormat="0" applyAlignment="0" applyProtection="0"/>
    <xf numFmtId="0" fontId="42" fillId="43" borderId="15" applyNumberFormat="0" applyAlignment="0" applyProtection="0"/>
    <xf numFmtId="0" fontId="43" fillId="53" borderId="0" applyNumberFormat="0" applyBorder="0" applyAlignment="0" applyProtection="0"/>
    <xf numFmtId="0" fontId="44" fillId="54" borderId="15" applyNumberFormat="0" applyAlignment="0" applyProtection="0"/>
    <xf numFmtId="0" fontId="45" fillId="0" borderId="16" applyNumberFormat="0" applyFill="0" applyAlignment="0" applyProtection="0"/>
    <xf numFmtId="0" fontId="13" fillId="0" borderId="0"/>
    <xf numFmtId="0" fontId="48"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7" fillId="3" borderId="0" applyNumberFormat="0" applyBorder="0" applyAlignment="0" applyProtection="0"/>
    <xf numFmtId="0" fontId="26" fillId="16" borderId="6" applyNumberFormat="0" applyAlignment="0" applyProtection="0"/>
    <xf numFmtId="0" fontId="25" fillId="23" borderId="5" applyNumberFormat="0" applyAlignment="0" applyProtection="0"/>
    <xf numFmtId="3" fontId="49" fillId="0" borderId="0" applyFont="0" applyFill="0" applyBorder="0" applyAlignment="0" applyProtection="0"/>
    <xf numFmtId="167" fontId="49" fillId="0" borderId="0" applyFont="0" applyFill="0" applyBorder="0" applyAlignment="0" applyProtection="0"/>
    <xf numFmtId="168" fontId="50" fillId="0" borderId="0">
      <protection locked="0"/>
    </xf>
    <xf numFmtId="169" fontId="47" fillId="0" borderId="0" applyFont="0" applyFill="0" applyBorder="0" applyAlignment="0" applyProtection="0"/>
    <xf numFmtId="170" fontId="47" fillId="0" borderId="0" applyFont="0" applyFill="0" applyBorder="0" applyAlignment="0" applyProtection="0"/>
    <xf numFmtId="0" fontId="23" fillId="0" borderId="0" applyNumberFormat="0" applyFill="0" applyBorder="0" applyAlignment="0" applyProtection="0"/>
    <xf numFmtId="171" fontId="50" fillId="0" borderId="0">
      <protection locked="0"/>
    </xf>
    <xf numFmtId="4" fontId="13" fillId="0" borderId="0" applyNumberFormat="0"/>
    <xf numFmtId="0" fontId="17" fillId="4"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20" fillId="0" borderId="2" applyNumberFormat="0" applyFill="0" applyAlignment="0" applyProtection="0"/>
    <xf numFmtId="0" fontId="20" fillId="0" borderId="0" applyNumberFormat="0" applyFill="0" applyBorder="0" applyAlignment="0" applyProtection="0"/>
    <xf numFmtId="172" fontId="53" fillId="0" borderId="0">
      <protection locked="0"/>
    </xf>
    <xf numFmtId="172" fontId="53" fillId="0" borderId="0">
      <protection locked="0"/>
    </xf>
    <xf numFmtId="0" fontId="54" fillId="0" borderId="0" applyNumberFormat="0" applyFill="0" applyBorder="0" applyAlignment="0" applyProtection="0">
      <alignment vertical="top"/>
      <protection locked="0"/>
    </xf>
    <xf numFmtId="0" fontId="28" fillId="7" borderId="6" applyNumberFormat="0" applyAlignment="0" applyProtection="0"/>
    <xf numFmtId="0" fontId="24" fillId="0" borderId="4" applyNumberFormat="0" applyFill="0" applyAlignment="0" applyProtection="0"/>
    <xf numFmtId="0" fontId="55" fillId="0" borderId="0"/>
    <xf numFmtId="0" fontId="10" fillId="0" borderId="0"/>
    <xf numFmtId="0" fontId="21" fillId="17" borderId="0" applyNumberFormat="0" applyBorder="0" applyAlignment="0" applyProtection="0"/>
    <xf numFmtId="0" fontId="10" fillId="0" borderId="0"/>
    <xf numFmtId="0" fontId="56" fillId="0" borderId="0" applyAlignment="0">
      <alignment vertical="top" wrapText="1"/>
      <protection locked="0"/>
    </xf>
    <xf numFmtId="0" fontId="13" fillId="0" borderId="0"/>
    <xf numFmtId="0" fontId="10" fillId="0" borderId="0"/>
    <xf numFmtId="0" fontId="10" fillId="0" borderId="0"/>
    <xf numFmtId="0" fontId="10" fillId="0" borderId="0"/>
    <xf numFmtId="0" fontId="14" fillId="0" borderId="0" applyNumberFormat="0"/>
    <xf numFmtId="0" fontId="13" fillId="18" borderId="3" applyNumberFormat="0" applyFont="0" applyAlignment="0" applyProtection="0"/>
    <xf numFmtId="0" fontId="18" fillId="16" borderId="1" applyNumberFormat="0" applyAlignment="0" applyProtection="0"/>
    <xf numFmtId="0" fontId="57" fillId="0" borderId="0"/>
    <xf numFmtId="0" fontId="58" fillId="0" borderId="0"/>
    <xf numFmtId="0" fontId="57" fillId="0" borderId="0"/>
    <xf numFmtId="0" fontId="19" fillId="0" borderId="0" applyNumberFormat="0" applyFill="0" applyBorder="0" applyAlignment="0" applyProtection="0"/>
    <xf numFmtId="172" fontId="50" fillId="0" borderId="17">
      <protection locked="0"/>
    </xf>
    <xf numFmtId="173" fontId="59" fillId="0" borderId="0" applyFont="0" applyFill="0" applyBorder="0" applyAlignment="0" applyProtection="0"/>
    <xf numFmtId="164" fontId="55" fillId="0" borderId="0" applyFont="0" applyFill="0" applyBorder="0" applyAlignment="0" applyProtection="0"/>
    <xf numFmtId="165" fontId="55" fillId="0" borderId="0" applyFont="0" applyFill="0" applyBorder="0" applyAlignment="0" applyProtection="0"/>
    <xf numFmtId="165" fontId="14" fillId="0" borderId="0" applyFont="0" applyFill="0" applyBorder="0" applyAlignment="0" applyProtection="0"/>
    <xf numFmtId="174" fontId="47" fillId="0" borderId="0" applyFont="0" applyFill="0" applyBorder="0" applyAlignment="0" applyProtection="0"/>
    <xf numFmtId="175" fontId="47" fillId="0" borderId="0" applyFont="0" applyFill="0" applyBorder="0" applyAlignment="0" applyProtection="0"/>
    <xf numFmtId="0" fontId="22" fillId="0" borderId="0" applyNumberFormat="0" applyFill="0" applyBorder="0" applyAlignment="0" applyProtection="0"/>
    <xf numFmtId="0" fontId="13" fillId="0" borderId="0"/>
    <xf numFmtId="0" fontId="74" fillId="0" borderId="0"/>
    <xf numFmtId="0" fontId="13" fillId="0" borderId="0"/>
    <xf numFmtId="0" fontId="29" fillId="0" borderId="0"/>
    <xf numFmtId="0" fontId="13" fillId="0" borderId="0"/>
    <xf numFmtId="0" fontId="29" fillId="0" borderId="0"/>
    <xf numFmtId="0" fontId="82" fillId="0" borderId="0"/>
    <xf numFmtId="0" fontId="13" fillId="0" borderId="0"/>
    <xf numFmtId="0" fontId="78" fillId="0" borderId="0"/>
    <xf numFmtId="0" fontId="13" fillId="0" borderId="0"/>
  </cellStyleXfs>
  <cellXfs count="223">
    <xf numFmtId="0" fontId="0" fillId="0" borderId="0" xfId="0"/>
    <xf numFmtId="0" fontId="12" fillId="0" borderId="0" xfId="0" applyFont="1" applyAlignment="1">
      <alignment horizontal="justify" vertical="center"/>
    </xf>
    <xf numFmtId="0" fontId="11" fillId="0" borderId="0" xfId="0" applyFont="1"/>
    <xf numFmtId="0" fontId="61" fillId="0" borderId="0" xfId="0" applyFont="1"/>
    <xf numFmtId="0" fontId="60" fillId="0" borderId="0" xfId="0" applyFont="1" applyAlignment="1">
      <alignment horizontal="justify" vertical="center"/>
    </xf>
    <xf numFmtId="0" fontId="60" fillId="0" borderId="0" xfId="0" applyFont="1"/>
    <xf numFmtId="0" fontId="60" fillId="0" borderId="0" xfId="0" applyFont="1" applyAlignment="1">
      <alignment horizontal="left" indent="1"/>
    </xf>
    <xf numFmtId="0" fontId="64" fillId="0" borderId="0" xfId="0" applyFont="1"/>
    <xf numFmtId="0" fontId="60" fillId="0" borderId="0" xfId="0" quotePrefix="1" applyFont="1" applyAlignment="1" applyProtection="1">
      <alignment horizontal="center" vertical="top"/>
      <protection locked="0"/>
    </xf>
    <xf numFmtId="0" fontId="60" fillId="0" borderId="0" xfId="0" applyFont="1" applyProtection="1">
      <protection locked="0"/>
    </xf>
    <xf numFmtId="0" fontId="60" fillId="0" borderId="0" xfId="0" applyFont="1" applyAlignment="1" applyProtection="1">
      <alignment horizontal="justify" vertical="center"/>
      <protection locked="0"/>
    </xf>
    <xf numFmtId="0" fontId="62" fillId="0" borderId="0" xfId="0" quotePrefix="1" applyFont="1" applyAlignment="1" applyProtection="1">
      <alignment horizontal="center" vertical="top"/>
      <protection locked="0"/>
    </xf>
    <xf numFmtId="0" fontId="61" fillId="0" borderId="0" xfId="0" applyFont="1" applyProtection="1">
      <protection locked="0"/>
    </xf>
    <xf numFmtId="0" fontId="64" fillId="0" borderId="0" xfId="0" applyFont="1" applyAlignment="1">
      <alignment horizontal="center" vertical="top"/>
    </xf>
    <xf numFmtId="0" fontId="62" fillId="0" borderId="0" xfId="0" applyFont="1" applyAlignment="1" applyProtection="1">
      <alignment horizontal="left" vertical="top"/>
      <protection locked="0"/>
    </xf>
    <xf numFmtId="0" fontId="60" fillId="0" borderId="0" xfId="0" applyFont="1" applyAlignment="1" applyProtection="1">
      <alignment horizontal="left" vertical="top"/>
      <protection locked="0"/>
    </xf>
    <xf numFmtId="0" fontId="60" fillId="0" borderId="0" xfId="0" applyFont="1" applyAlignment="1">
      <alignment wrapText="1"/>
    </xf>
    <xf numFmtId="4" fontId="60" fillId="0" borderId="0" xfId="0" applyNumberFormat="1" applyFont="1" applyProtection="1">
      <protection locked="0"/>
    </xf>
    <xf numFmtId="0" fontId="66" fillId="55" borderId="0" xfId="115" applyFont="1" applyFill="1" applyAlignment="1">
      <alignment horizontal="center" vertical="top"/>
    </xf>
    <xf numFmtId="0" fontId="66" fillId="55" borderId="0" xfId="115" applyFont="1" applyFill="1" applyAlignment="1">
      <alignment horizontal="center"/>
    </xf>
    <xf numFmtId="0" fontId="66" fillId="55" borderId="0" xfId="115" applyFont="1" applyFill="1" applyAlignment="1">
      <alignment horizontal="center" vertical="top" wrapText="1"/>
    </xf>
    <xf numFmtId="0" fontId="67" fillId="0" borderId="0" xfId="0" applyFont="1"/>
    <xf numFmtId="0" fontId="68" fillId="0" borderId="0" xfId="0" applyFont="1"/>
    <xf numFmtId="0" fontId="69" fillId="0" borderId="0" xfId="0" applyFont="1"/>
    <xf numFmtId="0" fontId="65" fillId="0" borderId="0" xfId="0" quotePrefix="1" applyFont="1"/>
    <xf numFmtId="3" fontId="70" fillId="0" borderId="0" xfId="0" applyNumberFormat="1" applyFont="1" applyAlignment="1">
      <alignment horizontal="left" indent="1"/>
    </xf>
    <xf numFmtId="4" fontId="60" fillId="0" borderId="0" xfId="0" applyNumberFormat="1" applyFont="1"/>
    <xf numFmtId="0" fontId="60" fillId="0" borderId="0" xfId="0" applyFont="1" applyAlignment="1">
      <alignment horizontal="center" vertical="top"/>
    </xf>
    <xf numFmtId="4" fontId="9" fillId="0" borderId="0" xfId="0" applyNumberFormat="1" applyFont="1"/>
    <xf numFmtId="0" fontId="71" fillId="0" borderId="0" xfId="0" applyFont="1" applyAlignment="1">
      <alignment horizontal="justify" vertical="center"/>
    </xf>
    <xf numFmtId="0" fontId="64" fillId="0" borderId="0" xfId="0" applyFont="1" applyAlignment="1">
      <alignment horizontal="left" vertical="top" wrapText="1"/>
    </xf>
    <xf numFmtId="0" fontId="60" fillId="0" borderId="0" xfId="0" applyFont="1" applyAlignment="1">
      <alignment horizontal="left" vertical="top" wrapText="1"/>
    </xf>
    <xf numFmtId="0" fontId="64" fillId="0" borderId="0" xfId="0" applyFont="1" applyAlignment="1">
      <alignment vertical="top" wrapText="1"/>
    </xf>
    <xf numFmtId="0" fontId="66" fillId="55" borderId="0" xfId="115" applyFont="1" applyFill="1" applyAlignment="1">
      <alignment horizontal="left" vertical="top"/>
    </xf>
    <xf numFmtId="0" fontId="73" fillId="0" borderId="0" xfId="0" applyFont="1" applyAlignment="1">
      <alignment horizontal="justify" vertical="center"/>
    </xf>
    <xf numFmtId="0" fontId="62" fillId="0" borderId="0" xfId="0" applyFont="1"/>
    <xf numFmtId="166" fontId="61" fillId="0" borderId="0" xfId="0" applyNumberFormat="1" applyFont="1"/>
    <xf numFmtId="0" fontId="64" fillId="0" borderId="0" xfId="0" applyFont="1" applyAlignment="1">
      <alignment horizontal="left" vertical="top"/>
    </xf>
    <xf numFmtId="0" fontId="65" fillId="0" borderId="0" xfId="0" applyFont="1" applyAlignment="1">
      <alignment horizontal="right" vertical="center"/>
    </xf>
    <xf numFmtId="4" fontId="65" fillId="0" borderId="0" xfId="0" applyNumberFormat="1" applyFont="1"/>
    <xf numFmtId="0" fontId="8" fillId="0" borderId="0" xfId="0" applyFont="1"/>
    <xf numFmtId="49" fontId="64" fillId="0" borderId="0" xfId="0" applyNumberFormat="1" applyFont="1"/>
    <xf numFmtId="1" fontId="64" fillId="0" borderId="0" xfId="0" applyNumberFormat="1" applyFont="1"/>
    <xf numFmtId="176" fontId="64" fillId="0" borderId="0" xfId="0" applyNumberFormat="1" applyFont="1"/>
    <xf numFmtId="0" fontId="64" fillId="0" borderId="0" xfId="0" applyFont="1" applyAlignment="1">
      <alignment horizontal="center"/>
    </xf>
    <xf numFmtId="4" fontId="64" fillId="0" borderId="0" xfId="0" applyNumberFormat="1" applyFont="1"/>
    <xf numFmtId="49" fontId="64" fillId="0" borderId="0" xfId="0" applyNumberFormat="1" applyFont="1" applyAlignment="1">
      <alignment vertical="top"/>
    </xf>
    <xf numFmtId="49" fontId="64" fillId="0" borderId="0" xfId="0" applyNumberFormat="1" applyFont="1" applyAlignment="1">
      <alignment horizontal="left" vertical="top"/>
    </xf>
    <xf numFmtId="49" fontId="60" fillId="0" borderId="0" xfId="0" applyNumberFormat="1" applyFont="1" applyAlignment="1">
      <alignment horizontal="left" vertical="top"/>
    </xf>
    <xf numFmtId="0" fontId="63" fillId="0" borderId="0" xfId="0" applyFont="1" applyAlignment="1">
      <alignment vertical="top" wrapText="1"/>
    </xf>
    <xf numFmtId="0" fontId="63" fillId="0" borderId="0" xfId="0" applyFont="1" applyAlignment="1">
      <alignment horizontal="left" vertical="top" wrapText="1"/>
    </xf>
    <xf numFmtId="4" fontId="8" fillId="0" borderId="0" xfId="0" applyNumberFormat="1" applyFont="1"/>
    <xf numFmtId="0" fontId="62" fillId="0" borderId="0" xfId="0" applyFont="1" applyProtection="1">
      <protection locked="0"/>
    </xf>
    <xf numFmtId="0" fontId="62" fillId="0" borderId="0" xfId="0" applyFont="1" applyAlignment="1" applyProtection="1">
      <alignment horizontal="center"/>
      <protection locked="0"/>
    </xf>
    <xf numFmtId="0" fontId="61" fillId="0" borderId="7" xfId="0" applyFont="1" applyBorder="1" applyProtection="1">
      <protection locked="0"/>
    </xf>
    <xf numFmtId="0" fontId="60" fillId="0" borderId="7" xfId="0" applyFont="1" applyBorder="1" applyProtection="1">
      <protection locked="0"/>
    </xf>
    <xf numFmtId="0" fontId="64" fillId="0" borderId="7" xfId="0" applyFont="1" applyBorder="1" applyAlignment="1">
      <alignment horizontal="left" vertical="top"/>
    </xf>
    <xf numFmtId="0" fontId="64" fillId="0" borderId="7" xfId="0" applyFont="1" applyBorder="1"/>
    <xf numFmtId="4" fontId="9" fillId="0" borderId="7" xfId="0" applyNumberFormat="1" applyFont="1" applyBorder="1"/>
    <xf numFmtId="0" fontId="77" fillId="0" borderId="0" xfId="0" applyFont="1"/>
    <xf numFmtId="0" fontId="46" fillId="0" borderId="0" xfId="0" applyFont="1"/>
    <xf numFmtId="0" fontId="75" fillId="0" borderId="0" xfId="0" applyFont="1" applyAlignment="1" applyProtection="1">
      <alignment horizontal="left" vertical="top" wrapText="1"/>
      <protection locked="0"/>
    </xf>
    <xf numFmtId="0" fontId="8" fillId="0" borderId="0" xfId="0" applyFont="1" applyAlignment="1">
      <alignment horizontal="right"/>
    </xf>
    <xf numFmtId="3" fontId="64" fillId="0" borderId="0" xfId="0" applyNumberFormat="1" applyFont="1"/>
    <xf numFmtId="49" fontId="64" fillId="0" borderId="0" xfId="0" applyNumberFormat="1" applyFont="1" applyAlignment="1">
      <alignment horizontal="right" vertical="top"/>
    </xf>
    <xf numFmtId="0" fontId="8" fillId="0" borderId="0" xfId="0" applyFont="1" applyAlignment="1">
      <alignment horizontal="center"/>
    </xf>
    <xf numFmtId="0" fontId="8" fillId="0" borderId="0" xfId="0" applyFont="1" applyAlignment="1">
      <alignment horizontal="left" indent="1"/>
    </xf>
    <xf numFmtId="0" fontId="8" fillId="0" borderId="0" xfId="0" applyFont="1" applyAlignment="1">
      <alignment vertical="center"/>
    </xf>
    <xf numFmtId="0" fontId="79" fillId="0" borderId="0" xfId="0" applyFont="1" applyAlignment="1">
      <alignment wrapText="1"/>
    </xf>
    <xf numFmtId="0" fontId="63" fillId="55" borderId="0" xfId="115" applyFont="1" applyFill="1" applyAlignment="1">
      <alignment horizontal="center" vertical="top"/>
    </xf>
    <xf numFmtId="0" fontId="64" fillId="0" borderId="0" xfId="0" applyFont="1" applyAlignment="1">
      <alignment horizontal="justify" vertical="top" wrapText="1"/>
    </xf>
    <xf numFmtId="0" fontId="64" fillId="0" borderId="0" xfId="0" applyFont="1" applyAlignment="1">
      <alignment horizontal="center" wrapText="1"/>
    </xf>
    <xf numFmtId="1" fontId="64" fillId="0" borderId="0" xfId="0" applyNumberFormat="1" applyFont="1" applyAlignment="1">
      <alignment horizontal="center" wrapText="1"/>
    </xf>
    <xf numFmtId="4" fontId="7" fillId="0" borderId="0" xfId="0" applyNumberFormat="1" applyFont="1"/>
    <xf numFmtId="1" fontId="64" fillId="0" borderId="0" xfId="0" applyNumberFormat="1" applyFont="1" applyAlignment="1">
      <alignment horizontal="center"/>
    </xf>
    <xf numFmtId="0" fontId="6" fillId="0" borderId="0" xfId="0" applyFont="1" applyProtection="1">
      <protection locked="0"/>
    </xf>
    <xf numFmtId="0" fontId="63" fillId="55" borderId="0" xfId="115" applyFont="1" applyFill="1" applyAlignment="1">
      <alignment horizontal="center"/>
    </xf>
    <xf numFmtId="0" fontId="63" fillId="55" borderId="0" xfId="115" applyFont="1" applyFill="1" applyAlignment="1">
      <alignment horizontal="left" vertical="top"/>
    </xf>
    <xf numFmtId="0" fontId="63" fillId="55" borderId="0" xfId="115" applyFont="1" applyFill="1" applyAlignment="1">
      <alignment horizontal="center" vertical="top" wrapText="1"/>
    </xf>
    <xf numFmtId="0" fontId="80" fillId="0" borderId="0" xfId="0" quotePrefix="1" applyFont="1" applyAlignment="1">
      <alignment horizontal="left" vertical="top" wrapText="1"/>
    </xf>
    <xf numFmtId="1" fontId="6" fillId="0" borderId="0" xfId="0" applyNumberFormat="1" applyFont="1"/>
    <xf numFmtId="0" fontId="6" fillId="0" borderId="0" xfId="0" applyFont="1" applyAlignment="1">
      <alignment horizontal="center"/>
    </xf>
    <xf numFmtId="0" fontId="6" fillId="0" borderId="0" xfId="0" quotePrefix="1" applyFont="1" applyAlignment="1">
      <alignment horizontal="center" vertical="top"/>
    </xf>
    <xf numFmtId="4" fontId="6" fillId="0" borderId="0" xfId="0" applyNumberFormat="1" applyFont="1"/>
    <xf numFmtId="0" fontId="6" fillId="0" borderId="7" xfId="0" applyFont="1" applyBorder="1" applyProtection="1">
      <protection locked="0"/>
    </xf>
    <xf numFmtId="4" fontId="6" fillId="0" borderId="7" xfId="0" applyNumberFormat="1" applyFont="1" applyBorder="1"/>
    <xf numFmtId="0" fontId="62" fillId="0" borderId="0" xfId="0" applyFont="1" applyAlignment="1">
      <alignment horizontal="right"/>
    </xf>
    <xf numFmtId="0" fontId="0" fillId="0" borderId="0" xfId="0" applyAlignment="1">
      <alignment vertical="top"/>
    </xf>
    <xf numFmtId="0" fontId="72" fillId="0" borderId="0" xfId="0" applyFont="1" applyAlignment="1">
      <alignment vertical="center" wrapText="1"/>
    </xf>
    <xf numFmtId="0" fontId="72" fillId="0" borderId="0" xfId="0" applyFont="1" applyAlignment="1">
      <alignment horizontal="center"/>
    </xf>
    <xf numFmtId="0" fontId="4" fillId="0" borderId="0" xfId="0" applyFont="1" applyAlignment="1">
      <alignment horizontal="center"/>
    </xf>
    <xf numFmtId="0" fontId="72" fillId="0" borderId="0" xfId="0" applyFont="1" applyAlignment="1">
      <alignment vertical="center"/>
    </xf>
    <xf numFmtId="0" fontId="0" fillId="0" borderId="0" xfId="0" applyAlignment="1">
      <alignment vertical="top" wrapText="1"/>
    </xf>
    <xf numFmtId="0" fontId="81" fillId="0" borderId="0" xfId="0" applyFont="1" applyAlignment="1">
      <alignment horizontal="right"/>
    </xf>
    <xf numFmtId="0" fontId="81" fillId="0" borderId="0" xfId="0" applyFont="1" applyAlignment="1">
      <alignment horizontal="center"/>
    </xf>
    <xf numFmtId="4" fontId="81" fillId="0" borderId="0" xfId="0" applyNumberFormat="1" applyFont="1" applyAlignment="1">
      <alignment horizontal="right"/>
    </xf>
    <xf numFmtId="0" fontId="60" fillId="0" borderId="0" xfId="0" applyFont="1" applyAlignment="1">
      <alignment horizontal="center"/>
    </xf>
    <xf numFmtId="0" fontId="4" fillId="0" borderId="0" xfId="0" applyFont="1" applyAlignment="1">
      <alignment vertical="center" wrapText="1"/>
    </xf>
    <xf numFmtId="0" fontId="72" fillId="0" borderId="0" xfId="0" applyFont="1" applyAlignment="1">
      <alignment horizontal="right"/>
    </xf>
    <xf numFmtId="0" fontId="64" fillId="0" borderId="0" xfId="27" applyFont="1" applyAlignment="1">
      <alignment horizontal="center"/>
    </xf>
    <xf numFmtId="0" fontId="64" fillId="0" borderId="0" xfId="27" applyFont="1" applyAlignment="1">
      <alignment vertical="top" wrapText="1"/>
    </xf>
    <xf numFmtId="0" fontId="4" fillId="0" borderId="0" xfId="0" applyFont="1" applyProtection="1">
      <protection locked="0"/>
    </xf>
    <xf numFmtId="49" fontId="64" fillId="0" borderId="0" xfId="0" applyNumberFormat="1" applyFont="1" applyAlignment="1">
      <alignment horizontal="center"/>
    </xf>
    <xf numFmtId="0" fontId="63" fillId="0" borderId="0" xfId="0" applyFont="1" applyAlignment="1">
      <alignment horizontal="center" vertical="top" wrapText="1"/>
    </xf>
    <xf numFmtId="4" fontId="64" fillId="0" borderId="0" xfId="0" applyNumberFormat="1" applyFont="1" applyAlignment="1">
      <alignment horizontal="center"/>
    </xf>
    <xf numFmtId="0" fontId="62" fillId="0" borderId="0" xfId="0" applyFont="1" applyAlignment="1">
      <alignment vertical="center"/>
    </xf>
    <xf numFmtId="0" fontId="4" fillId="0" borderId="0" xfId="0" applyFont="1"/>
    <xf numFmtId="0" fontId="60" fillId="0" borderId="0" xfId="0" applyFont="1" applyAlignment="1">
      <alignment horizontal="left" vertical="top"/>
    </xf>
    <xf numFmtId="0" fontId="60" fillId="0" borderId="0" xfId="0" applyFont="1" applyAlignment="1">
      <alignment horizontal="right" vertical="top"/>
    </xf>
    <xf numFmtId="0" fontId="60" fillId="0" borderId="7" xfId="0" applyFont="1" applyBorder="1"/>
    <xf numFmtId="4" fontId="60" fillId="0" borderId="7" xfId="0" applyNumberFormat="1" applyFont="1" applyBorder="1"/>
    <xf numFmtId="0" fontId="3" fillId="0" borderId="0" xfId="0" applyFont="1"/>
    <xf numFmtId="0" fontId="3" fillId="0" borderId="0" xfId="0" applyFont="1" applyAlignment="1">
      <alignment horizontal="center"/>
    </xf>
    <xf numFmtId="4" fontId="3" fillId="0" borderId="0" xfId="0" applyNumberFormat="1" applyFont="1"/>
    <xf numFmtId="0" fontId="64" fillId="0" borderId="0" xfId="0" applyFont="1" applyAlignment="1">
      <alignment wrapText="1"/>
    </xf>
    <xf numFmtId="0" fontId="3" fillId="0" borderId="0" xfId="0" applyFont="1" applyAlignment="1">
      <alignment horizontal="left" vertical="top" wrapText="1"/>
    </xf>
    <xf numFmtId="0" fontId="3" fillId="0" borderId="7" xfId="0" applyFont="1" applyBorder="1" applyAlignment="1">
      <alignment horizontal="left" vertical="top" wrapText="1"/>
    </xf>
    <xf numFmtId="0" fontId="60" fillId="0" borderId="7" xfId="0" applyFont="1" applyBorder="1" applyAlignment="1">
      <alignment horizontal="center"/>
    </xf>
    <xf numFmtId="0" fontId="62" fillId="0" borderId="0" xfId="0" applyFont="1" applyAlignment="1">
      <alignment horizontal="center"/>
    </xf>
    <xf numFmtId="0" fontId="3" fillId="0" borderId="0" xfId="0" applyFont="1" applyAlignment="1">
      <alignment vertical="center"/>
    </xf>
    <xf numFmtId="0" fontId="3" fillId="0" borderId="0" xfId="0" applyFont="1" applyAlignment="1">
      <alignment horizontal="center" vertical="center"/>
    </xf>
    <xf numFmtId="4" fontId="65" fillId="0" borderId="0" xfId="0" applyNumberFormat="1" applyFont="1" applyAlignment="1">
      <alignment horizontal="right"/>
    </xf>
    <xf numFmtId="0" fontId="60" fillId="0" borderId="0" xfId="0" applyFont="1" applyAlignment="1">
      <alignment horizontal="right"/>
    </xf>
    <xf numFmtId="4" fontId="3" fillId="0" borderId="0" xfId="0" applyNumberFormat="1" applyFont="1" applyAlignment="1">
      <alignment horizontal="right"/>
    </xf>
    <xf numFmtId="178" fontId="76" fillId="0" borderId="0" xfId="121" applyNumberFormat="1" applyFont="1" applyAlignment="1">
      <alignment horizontal="center" vertical="top" shrinkToFit="1"/>
    </xf>
    <xf numFmtId="0" fontId="77" fillId="0" borderId="0" xfId="121" applyFont="1" applyAlignment="1">
      <alignment horizontal="left" vertical="top"/>
    </xf>
    <xf numFmtId="0" fontId="75" fillId="0" borderId="0" xfId="0" applyFont="1" applyAlignment="1">
      <alignment vertical="top"/>
    </xf>
    <xf numFmtId="0" fontId="83" fillId="0" borderId="0" xfId="121" applyFont="1" applyAlignment="1">
      <alignment horizontal="left" vertical="top"/>
    </xf>
    <xf numFmtId="0" fontId="60" fillId="0" borderId="0" xfId="0" applyFont="1" applyAlignment="1" applyProtection="1">
      <alignment horizontal="center"/>
      <protection locked="0"/>
    </xf>
    <xf numFmtId="0" fontId="76" fillId="0" borderId="0" xfId="121" applyFont="1" applyAlignment="1">
      <alignment horizontal="left" vertical="top" wrapText="1"/>
    </xf>
    <xf numFmtId="0" fontId="5" fillId="0" borderId="0" xfId="0" applyFont="1" applyAlignment="1">
      <alignment horizontal="left" vertical="top" wrapText="1"/>
    </xf>
    <xf numFmtId="0" fontId="12" fillId="0" borderId="7" xfId="0" applyFont="1" applyBorder="1" applyAlignment="1">
      <alignment horizontal="justify" vertical="center"/>
    </xf>
    <xf numFmtId="0" fontId="60" fillId="0" borderId="0" xfId="0" applyFont="1" applyAlignment="1">
      <alignment vertical="center" wrapText="1"/>
    </xf>
    <xf numFmtId="4" fontId="60" fillId="0" borderId="0" xfId="0" applyNumberFormat="1" applyFont="1" applyAlignment="1">
      <alignment horizontal="right" vertical="center"/>
    </xf>
    <xf numFmtId="0" fontId="2" fillId="0" borderId="0" xfId="0" applyFont="1" applyAlignment="1" applyProtection="1">
      <alignment horizontal="left" vertical="top" wrapText="1"/>
      <protection locked="0"/>
    </xf>
    <xf numFmtId="4" fontId="2" fillId="0" borderId="0" xfId="0" applyNumberFormat="1" applyFont="1" applyProtection="1">
      <protection locked="0"/>
    </xf>
    <xf numFmtId="1" fontId="2" fillId="0" borderId="0" xfId="0" applyNumberFormat="1" applyFont="1" applyProtection="1">
      <protection locked="0"/>
    </xf>
    <xf numFmtId="49" fontId="2" fillId="0" borderId="0" xfId="0" applyNumberFormat="1" applyFont="1" applyProtection="1">
      <protection locked="0"/>
    </xf>
    <xf numFmtId="4" fontId="1" fillId="0" borderId="0" xfId="0" applyNumberFormat="1" applyFont="1"/>
    <xf numFmtId="0" fontId="1" fillId="0" borderId="0" xfId="0" applyFont="1" applyAlignment="1">
      <alignment horizontal="center"/>
    </xf>
    <xf numFmtId="0" fontId="1" fillId="0" borderId="0" xfId="0" applyFont="1" applyAlignment="1">
      <alignment horizontal="right"/>
    </xf>
    <xf numFmtId="0" fontId="1" fillId="0" borderId="0" xfId="0" applyFont="1"/>
    <xf numFmtId="0" fontId="13" fillId="0" borderId="0" xfId="0" applyFont="1" applyAlignment="1">
      <alignment horizontal="left" vertical="top" wrapText="1"/>
    </xf>
    <xf numFmtId="0" fontId="86" fillId="0" borderId="0" xfId="0" applyFont="1" applyAlignment="1">
      <alignment horizontal="left" vertical="top" wrapText="1"/>
    </xf>
    <xf numFmtId="0" fontId="86" fillId="0" borderId="0" xfId="122" applyFont="1" applyAlignment="1">
      <alignment horizontal="left" vertical="top" wrapText="1"/>
    </xf>
    <xf numFmtId="0" fontId="13" fillId="0" borderId="0" xfId="122" applyAlignment="1">
      <alignment horizontal="left" vertical="top" wrapText="1"/>
    </xf>
    <xf numFmtId="0" fontId="78" fillId="0" borderId="0" xfId="0" applyFont="1" applyAlignment="1">
      <alignment horizontal="left" vertical="top" wrapText="1"/>
    </xf>
    <xf numFmtId="0" fontId="13" fillId="0" borderId="0" xfId="44" applyAlignment="1">
      <alignment horizontal="left" vertical="top" wrapText="1"/>
    </xf>
    <xf numFmtId="0" fontId="85" fillId="0" borderId="0" xfId="0" applyFont="1" applyAlignment="1">
      <alignment vertical="top" wrapText="1"/>
    </xf>
    <xf numFmtId="0" fontId="13" fillId="0" borderId="0" xfId="0" applyFont="1" applyAlignment="1">
      <alignment vertical="top" wrapText="1"/>
    </xf>
    <xf numFmtId="0" fontId="86" fillId="0" borderId="0" xfId="0" applyFont="1" applyAlignment="1">
      <alignment vertical="top" wrapText="1"/>
    </xf>
    <xf numFmtId="0" fontId="87" fillId="0" borderId="0" xfId="0" applyFont="1" applyAlignment="1">
      <alignment vertical="top" wrapText="1"/>
    </xf>
    <xf numFmtId="0" fontId="78" fillId="0" borderId="0" xfId="95" applyFont="1" applyAlignment="1" applyProtection="1">
      <alignment horizontal="left" vertical="top" wrapText="1"/>
    </xf>
    <xf numFmtId="0" fontId="86" fillId="0" borderId="0" xfId="0" quotePrefix="1" applyFont="1" applyAlignment="1">
      <alignment vertical="top" wrapText="1"/>
    </xf>
    <xf numFmtId="49" fontId="13" fillId="0" borderId="0" xfId="0" applyNumberFormat="1" applyFont="1" applyAlignment="1">
      <alignment horizontal="left" vertical="top" wrapText="1"/>
    </xf>
    <xf numFmtId="0" fontId="89" fillId="0" borderId="0" xfId="0" applyFont="1" applyAlignment="1">
      <alignment horizontal="left" vertical="top" wrapText="1"/>
    </xf>
    <xf numFmtId="0" fontId="90" fillId="0" borderId="0" xfId="0" applyFont="1" applyAlignment="1">
      <alignment horizontal="left" vertical="top" wrapText="1"/>
    </xf>
    <xf numFmtId="0" fontId="13" fillId="0" borderId="0" xfId="92" applyFont="1" applyAlignment="1">
      <alignment horizontal="left" vertical="top" wrapText="1"/>
    </xf>
    <xf numFmtId="0" fontId="86" fillId="0" borderId="0" xfId="92" applyFont="1" applyAlignment="1">
      <alignment horizontal="left" vertical="top" wrapText="1"/>
    </xf>
    <xf numFmtId="0" fontId="78" fillId="0" borderId="0" xfId="92" applyFont="1" applyAlignment="1">
      <alignment horizontal="left" vertical="top" wrapText="1"/>
    </xf>
    <xf numFmtId="0" fontId="78" fillId="0" borderId="0" xfId="122" applyFont="1" applyAlignment="1">
      <alignment horizontal="left" vertical="top" wrapText="1"/>
    </xf>
    <xf numFmtId="0" fontId="47" fillId="0" borderId="0" xfId="124" applyFont="1" applyAlignment="1">
      <alignment horizontal="left" vertical="top" wrapText="1"/>
    </xf>
    <xf numFmtId="0" fontId="91" fillId="0" borderId="0" xfId="124" applyFont="1" applyAlignment="1" applyProtection="1">
      <alignment horizontal="left" vertical="top" wrapText="1"/>
      <protection locked="0"/>
    </xf>
    <xf numFmtId="0" fontId="47" fillId="0" borderId="0" xfId="124" applyFont="1" applyAlignment="1" applyProtection="1">
      <alignment horizontal="left" vertical="top" wrapText="1"/>
      <protection locked="0"/>
    </xf>
    <xf numFmtId="0" fontId="47" fillId="0" borderId="0" xfId="92" applyFont="1" applyAlignment="1">
      <alignment horizontal="left" vertical="top" wrapText="1"/>
    </xf>
    <xf numFmtId="0" fontId="60" fillId="0" borderId="0" xfId="0" applyFont="1" applyAlignment="1">
      <alignment horizontal="left" wrapText="1"/>
    </xf>
    <xf numFmtId="0" fontId="93" fillId="0" borderId="0" xfId="0" applyFont="1" applyAlignment="1">
      <alignment horizontal="left" wrapText="1"/>
    </xf>
    <xf numFmtId="0" fontId="94" fillId="0" borderId="0" xfId="0" applyFont="1" applyAlignment="1">
      <alignment wrapText="1"/>
    </xf>
    <xf numFmtId="0" fontId="62" fillId="0" borderId="0" xfId="0" applyFont="1" applyAlignment="1">
      <alignment horizontal="left" wrapText="1"/>
    </xf>
    <xf numFmtId="16" fontId="1" fillId="0" borderId="0" xfId="0" applyNumberFormat="1" applyFont="1" applyAlignment="1">
      <alignment horizontal="center"/>
    </xf>
    <xf numFmtId="0" fontId="1" fillId="0" borderId="0" xfId="0" applyFont="1" applyAlignment="1">
      <alignment horizontal="right" vertical="center"/>
    </xf>
    <xf numFmtId="0" fontId="1" fillId="0" borderId="0" xfId="0" applyFont="1" applyAlignment="1">
      <alignment vertical="top"/>
    </xf>
    <xf numFmtId="0" fontId="64" fillId="0" borderId="0" xfId="0" applyFont="1" applyAlignment="1">
      <alignment horizontal="right" wrapText="1"/>
    </xf>
    <xf numFmtId="4" fontId="96" fillId="0" borderId="0" xfId="0" applyNumberFormat="1" applyFont="1"/>
    <xf numFmtId="0" fontId="95" fillId="0" borderId="0" xfId="0" applyFont="1"/>
    <xf numFmtId="0" fontId="95" fillId="0" borderId="0" xfId="0" applyFont="1" applyAlignment="1">
      <alignment horizontal="center"/>
    </xf>
    <xf numFmtId="4" fontId="95" fillId="0" borderId="0" xfId="0" applyNumberFormat="1" applyFont="1"/>
    <xf numFmtId="0" fontId="60" fillId="0" borderId="18" xfId="0" applyFont="1" applyBorder="1" applyAlignment="1">
      <alignment horizontal="center" vertical="top"/>
    </xf>
    <xf numFmtId="0" fontId="64" fillId="0" borderId="18" xfId="0" applyFont="1" applyBorder="1" applyAlignment="1">
      <alignment horizontal="center" vertical="top"/>
    </xf>
    <xf numFmtId="0" fontId="13" fillId="0" borderId="18" xfId="122" applyBorder="1" applyAlignment="1">
      <alignment horizontal="left" vertical="top" wrapText="1"/>
    </xf>
    <xf numFmtId="0" fontId="13" fillId="0" borderId="18" xfId="122" applyBorder="1" applyAlignment="1">
      <alignment horizontal="right" wrapText="1"/>
    </xf>
    <xf numFmtId="0" fontId="13" fillId="0" borderId="18" xfId="122" applyBorder="1" applyAlignment="1">
      <alignment horizontal="right"/>
    </xf>
    <xf numFmtId="177" fontId="84" fillId="0" borderId="18" xfId="122" applyNumberFormat="1" applyFont="1" applyBorder="1" applyAlignment="1" applyProtection="1">
      <alignment horizontal="right" wrapText="1"/>
      <protection locked="0"/>
    </xf>
    <xf numFmtId="4" fontId="60" fillId="0" borderId="18" xfId="0" applyNumberFormat="1" applyFont="1" applyBorder="1"/>
    <xf numFmtId="4" fontId="7" fillId="0" borderId="18" xfId="0" applyNumberFormat="1" applyFont="1" applyBorder="1"/>
    <xf numFmtId="0" fontId="69" fillId="0" borderId="0" xfId="0" applyFont="1" applyProtection="1">
      <protection locked="0"/>
    </xf>
    <xf numFmtId="16" fontId="60" fillId="0" borderId="0" xfId="0" applyNumberFormat="1" applyFont="1" applyAlignment="1">
      <alignment horizontal="center" vertical="top"/>
    </xf>
    <xf numFmtId="0" fontId="47" fillId="0" borderId="18" xfId="92" applyFont="1" applyBorder="1" applyAlignment="1">
      <alignment horizontal="left" vertical="top" wrapText="1"/>
    </xf>
    <xf numFmtId="0" fontId="60" fillId="0" borderId="18" xfId="0" applyFont="1" applyBorder="1"/>
    <xf numFmtId="0" fontId="65" fillId="0" borderId="0" xfId="0" applyFont="1" applyAlignment="1">
      <alignment horizontal="right"/>
    </xf>
    <xf numFmtId="177" fontId="8" fillId="0" borderId="0" xfId="0" applyNumberFormat="1" applyFont="1"/>
    <xf numFmtId="177" fontId="65" fillId="0" borderId="0" xfId="0" applyNumberFormat="1" applyFont="1"/>
    <xf numFmtId="16" fontId="1" fillId="0" borderId="18" xfId="0" applyNumberFormat="1" applyFont="1" applyBorder="1" applyAlignment="1">
      <alignment horizontal="center"/>
    </xf>
    <xf numFmtId="0" fontId="1" fillId="0" borderId="18" xfId="0" applyFont="1" applyBorder="1"/>
    <xf numFmtId="0" fontId="61" fillId="0" borderId="18" xfId="0" applyFont="1" applyBorder="1"/>
    <xf numFmtId="177" fontId="8" fillId="0" borderId="18" xfId="0" applyNumberFormat="1" applyFont="1" applyBorder="1"/>
    <xf numFmtId="177" fontId="9" fillId="0" borderId="0" xfId="0" applyNumberFormat="1" applyFont="1"/>
    <xf numFmtId="177" fontId="60" fillId="0" borderId="0" xfId="0" applyNumberFormat="1" applyFont="1" applyProtection="1">
      <protection locked="0"/>
    </xf>
    <xf numFmtId="177" fontId="9" fillId="0" borderId="7" xfId="0" applyNumberFormat="1" applyFont="1" applyBorder="1"/>
    <xf numFmtId="177" fontId="66" fillId="55" borderId="0" xfId="115" applyNumberFormat="1" applyFont="1" applyFill="1" applyAlignment="1">
      <alignment horizontal="center" vertical="top" wrapText="1"/>
    </xf>
    <xf numFmtId="177" fontId="2" fillId="0" borderId="0" xfId="0" applyNumberFormat="1" applyFont="1" applyProtection="1">
      <protection locked="0"/>
    </xf>
    <xf numFmtId="177" fontId="65" fillId="0" borderId="0" xfId="0" applyNumberFormat="1" applyFont="1" applyAlignment="1">
      <alignment horizontal="right"/>
    </xf>
    <xf numFmtId="177" fontId="60" fillId="0" borderId="0" xfId="0" applyNumberFormat="1" applyFont="1"/>
    <xf numFmtId="177" fontId="60" fillId="0" borderId="7" xfId="0" applyNumberFormat="1" applyFont="1" applyBorder="1"/>
    <xf numFmtId="177" fontId="62" fillId="0" borderId="0" xfId="0" applyNumberFormat="1" applyFont="1"/>
    <xf numFmtId="177" fontId="63" fillId="55" borderId="0" xfId="115" applyNumberFormat="1" applyFont="1" applyFill="1" applyAlignment="1">
      <alignment horizontal="center" vertical="top"/>
    </xf>
    <xf numFmtId="177" fontId="64" fillId="0" borderId="0" xfId="0" applyNumberFormat="1" applyFont="1" applyAlignment="1">
      <alignment horizontal="right"/>
    </xf>
    <xf numFmtId="177" fontId="4" fillId="0" borderId="0" xfId="0" applyNumberFormat="1" applyFont="1" applyAlignment="1">
      <alignment horizontal="right"/>
    </xf>
    <xf numFmtId="177" fontId="6" fillId="0" borderId="0" xfId="0" applyNumberFormat="1" applyFont="1" applyAlignment="1">
      <alignment horizontal="right"/>
    </xf>
    <xf numFmtId="177" fontId="81" fillId="0" borderId="0" xfId="0" applyNumberFormat="1" applyFont="1" applyAlignment="1">
      <alignment horizontal="right"/>
    </xf>
    <xf numFmtId="177" fontId="6" fillId="0" borderId="0" xfId="0" applyNumberFormat="1" applyFont="1"/>
    <xf numFmtId="177" fontId="6" fillId="0" borderId="7" xfId="0" applyNumberFormat="1" applyFont="1" applyBorder="1"/>
    <xf numFmtId="177" fontId="60" fillId="0" borderId="0" xfId="0" applyNumberFormat="1" applyFont="1" applyAlignment="1">
      <alignment horizontal="justify" vertical="center"/>
    </xf>
    <xf numFmtId="0" fontId="97" fillId="0" borderId="0" xfId="0" applyFont="1"/>
    <xf numFmtId="0" fontId="98" fillId="0" borderId="0" xfId="0" applyFont="1"/>
    <xf numFmtId="14" fontId="61" fillId="0" borderId="0" xfId="0" applyNumberFormat="1" applyFont="1"/>
    <xf numFmtId="49" fontId="75" fillId="56" borderId="0" xfId="0" applyNumberFormat="1" applyFont="1" applyFill="1"/>
    <xf numFmtId="1" fontId="64" fillId="56" borderId="0" xfId="0" applyNumberFormat="1" applyFont="1" applyFill="1"/>
    <xf numFmtId="0" fontId="62" fillId="57" borderId="0" xfId="0" applyFont="1" applyFill="1" applyAlignment="1">
      <alignment vertical="center"/>
    </xf>
    <xf numFmtId="0" fontId="60" fillId="57" borderId="0" xfId="0" applyFont="1" applyFill="1" applyAlignment="1">
      <alignment horizontal="left" vertical="top"/>
    </xf>
    <xf numFmtId="0" fontId="64" fillId="57" borderId="0" xfId="0" applyFont="1" applyFill="1" applyAlignment="1">
      <alignment horizontal="center" vertical="top"/>
    </xf>
    <xf numFmtId="0" fontId="60" fillId="0" borderId="0" xfId="0" applyFont="1" applyAlignment="1">
      <alignment vertical="center"/>
    </xf>
    <xf numFmtId="4" fontId="99" fillId="0" borderId="18" xfId="0" applyNumberFormat="1" applyFont="1" applyBorder="1"/>
  </cellXfs>
  <cellStyles count="125">
    <cellStyle name="_204_CPM_KLJUČAV,ŽELEZOKRIVNICA" xfId="45" xr:uid="{00000000-0005-0000-0000-000000000000}"/>
    <cellStyle name="20 % – Poudarek1 2" xfId="1" xr:uid="{00000000-0005-0000-0000-000001000000}"/>
    <cellStyle name="20 % – Poudarek2 2" xfId="2" xr:uid="{00000000-0005-0000-0000-000002000000}"/>
    <cellStyle name="20 % – Poudarek3 2" xfId="3" xr:uid="{00000000-0005-0000-0000-000003000000}"/>
    <cellStyle name="20 % – Poudarek4 2" xfId="4" xr:uid="{00000000-0005-0000-0000-000004000000}"/>
    <cellStyle name="20 % – Poudarek5" xfId="5" builtinId="46" customBuiltin="1"/>
    <cellStyle name="20 % – Poudarek6" xfId="6" builtinId="50" customBuiltin="1"/>
    <cellStyle name="20% - Accent1" xfId="46" xr:uid="{00000000-0005-0000-0000-000007000000}"/>
    <cellStyle name="20% - Accent2" xfId="47" xr:uid="{00000000-0005-0000-0000-000008000000}"/>
    <cellStyle name="20% - Accent3" xfId="48" xr:uid="{00000000-0005-0000-0000-000009000000}"/>
    <cellStyle name="20% - Accent4" xfId="49" xr:uid="{00000000-0005-0000-0000-00000A000000}"/>
    <cellStyle name="20% - Accent5" xfId="50" xr:uid="{00000000-0005-0000-0000-00000B000000}"/>
    <cellStyle name="20% - Accent6" xfId="51" xr:uid="{00000000-0005-0000-0000-00000C000000}"/>
    <cellStyle name="40 % – Poudarek1" xfId="7" builtinId="31" customBuiltin="1"/>
    <cellStyle name="40 % – Poudarek2" xfId="8" builtinId="35" customBuiltin="1"/>
    <cellStyle name="40 % – Poudarek3 2" xfId="9" xr:uid="{00000000-0005-0000-0000-00000F000000}"/>
    <cellStyle name="40 % – Poudarek4" xfId="10" builtinId="43" customBuiltin="1"/>
    <cellStyle name="40 % – Poudarek5" xfId="11" builtinId="47" customBuiltin="1"/>
    <cellStyle name="40 % – Poudarek6" xfId="12" builtinId="51" customBuiltin="1"/>
    <cellStyle name="40% - Accent1" xfId="52" xr:uid="{00000000-0005-0000-0000-000013000000}"/>
    <cellStyle name="40% - Accent2" xfId="53" xr:uid="{00000000-0005-0000-0000-000014000000}"/>
    <cellStyle name="40% - Accent3" xfId="54" xr:uid="{00000000-0005-0000-0000-000015000000}"/>
    <cellStyle name="40% - Accent4" xfId="55" xr:uid="{00000000-0005-0000-0000-000016000000}"/>
    <cellStyle name="40% - Accent5" xfId="56" xr:uid="{00000000-0005-0000-0000-000017000000}"/>
    <cellStyle name="40% - Accent6" xfId="57" xr:uid="{00000000-0005-0000-0000-000018000000}"/>
    <cellStyle name="60 % – Poudarek1" xfId="13" builtinId="32" customBuiltin="1"/>
    <cellStyle name="60 % – Poudarek2" xfId="14" builtinId="36" customBuiltin="1"/>
    <cellStyle name="60 % – Poudarek3 2" xfId="15" xr:uid="{00000000-0005-0000-0000-00001B000000}"/>
    <cellStyle name="60 % – Poudarek4 2" xfId="16" xr:uid="{00000000-0005-0000-0000-00001C000000}"/>
    <cellStyle name="60 % – Poudarek5" xfId="17" builtinId="48" customBuiltin="1"/>
    <cellStyle name="60 % – Poudarek6 2" xfId="18" xr:uid="{00000000-0005-0000-0000-00001E000000}"/>
    <cellStyle name="60% - Accent1" xfId="58" xr:uid="{00000000-0005-0000-0000-00001F000000}"/>
    <cellStyle name="60% - Accent2" xfId="59" xr:uid="{00000000-0005-0000-0000-000020000000}"/>
    <cellStyle name="60% - Accent3" xfId="60" xr:uid="{00000000-0005-0000-0000-000021000000}"/>
    <cellStyle name="60% - Accent4" xfId="61" xr:uid="{00000000-0005-0000-0000-000022000000}"/>
    <cellStyle name="60% - Accent5" xfId="62" xr:uid="{00000000-0005-0000-0000-000023000000}"/>
    <cellStyle name="60% - Accent6" xfId="63" xr:uid="{00000000-0005-0000-0000-000024000000}"/>
    <cellStyle name="Accent1" xfId="64" xr:uid="{00000000-0005-0000-0000-000025000000}"/>
    <cellStyle name="Accent2" xfId="65" xr:uid="{00000000-0005-0000-0000-000026000000}"/>
    <cellStyle name="Accent3" xfId="66" xr:uid="{00000000-0005-0000-0000-000027000000}"/>
    <cellStyle name="Accent4" xfId="67" xr:uid="{00000000-0005-0000-0000-000028000000}"/>
    <cellStyle name="Accent5" xfId="68" xr:uid="{00000000-0005-0000-0000-000029000000}"/>
    <cellStyle name="Accent6" xfId="69" xr:uid="{00000000-0005-0000-0000-00002A000000}"/>
    <cellStyle name="Bad" xfId="70" xr:uid="{00000000-0005-0000-0000-00002B000000}"/>
    <cellStyle name="Calculation" xfId="71" xr:uid="{00000000-0005-0000-0000-00002C000000}"/>
    <cellStyle name="Check Cell" xfId="72" xr:uid="{00000000-0005-0000-0000-00002D000000}"/>
    <cellStyle name="Comma0" xfId="73" xr:uid="{00000000-0005-0000-0000-00002E000000}"/>
    <cellStyle name="Currency0" xfId="74" xr:uid="{00000000-0005-0000-0000-00002F000000}"/>
    <cellStyle name="Date" xfId="75" xr:uid="{00000000-0005-0000-0000-000030000000}"/>
    <cellStyle name="Dezimal [0]_Tabelle1" xfId="76" xr:uid="{00000000-0005-0000-0000-000031000000}"/>
    <cellStyle name="Dezimal_Tabelle1" xfId="77" xr:uid="{00000000-0005-0000-0000-000032000000}"/>
    <cellStyle name="Dobro" xfId="19" builtinId="26" customBuiltin="1"/>
    <cellStyle name="Explanatory Text" xfId="78" xr:uid="{00000000-0005-0000-0000-000034000000}"/>
    <cellStyle name="Fixed" xfId="79" xr:uid="{00000000-0005-0000-0000-000035000000}"/>
    <cellStyle name="general" xfId="80" xr:uid="{00000000-0005-0000-0000-000036000000}"/>
    <cellStyle name="Good" xfId="81" xr:uid="{00000000-0005-0000-0000-000037000000}"/>
    <cellStyle name="Heading 1" xfId="82" xr:uid="{00000000-0005-0000-0000-000038000000}"/>
    <cellStyle name="Heading 2" xfId="83" xr:uid="{00000000-0005-0000-0000-000039000000}"/>
    <cellStyle name="Heading 3" xfId="84" xr:uid="{00000000-0005-0000-0000-00003A000000}"/>
    <cellStyle name="Heading 4" xfId="85" xr:uid="{00000000-0005-0000-0000-00003B000000}"/>
    <cellStyle name="Heading1" xfId="86" xr:uid="{00000000-0005-0000-0000-00003C000000}"/>
    <cellStyle name="Heading2" xfId="87" xr:uid="{00000000-0005-0000-0000-00003D000000}"/>
    <cellStyle name="Hiperpovezava 2" xfId="20" xr:uid="{00000000-0005-0000-0000-00003E000000}"/>
    <cellStyle name="Hyperlink_008_Boracom_Hajdina" xfId="88" xr:uid="{00000000-0005-0000-0000-00003F000000}"/>
    <cellStyle name="Input" xfId="89" xr:uid="{00000000-0005-0000-0000-000040000000}"/>
    <cellStyle name="Izhod" xfId="21" builtinId="21" customBuiltin="1"/>
    <cellStyle name="Linked Cell" xfId="90" xr:uid="{00000000-0005-0000-0000-000042000000}"/>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11" xfId="119" xr:uid="{00000000-0005-0000-0000-000049000000}"/>
    <cellStyle name="Navadno 2" xfId="27" xr:uid="{00000000-0005-0000-0000-00004A000000}"/>
    <cellStyle name="Navadno 2 2" xfId="91" xr:uid="{00000000-0005-0000-0000-00004B000000}"/>
    <cellStyle name="Navadno 2 3" xfId="120" xr:uid="{00000000-0005-0000-0000-00004C000000}"/>
    <cellStyle name="Navadno 3" xfId="92" xr:uid="{00000000-0005-0000-0000-00004D000000}"/>
    <cellStyle name="Navadno 3 2" xfId="122" xr:uid="{87CEB48C-1B2A-4AA5-8527-13772A962161}"/>
    <cellStyle name="Navadno 4" xfId="44" xr:uid="{00000000-0005-0000-0000-00004E000000}"/>
    <cellStyle name="Navadno 5" xfId="116" xr:uid="{00000000-0005-0000-0000-00004F000000}"/>
    <cellStyle name="Navadno 7" xfId="115" xr:uid="{00000000-0005-0000-0000-000050000000}"/>
    <cellStyle name="Navadno 8" xfId="117" xr:uid="{00000000-0005-0000-0000-000051000000}"/>
    <cellStyle name="Navadno_04164-00_pzr_5_p_1" xfId="121" xr:uid="{00000000-0005-0000-0000-000052000000}"/>
    <cellStyle name="Navadno_PON_OSNOVA_2011.3.old" xfId="124" xr:uid="{FC803862-186A-45F2-A429-538C298E5718}"/>
    <cellStyle name="Neutral" xfId="93" xr:uid="{00000000-0005-0000-0000-000053000000}"/>
    <cellStyle name="Nevtralno" xfId="28" builtinId="28" customBuiltin="1"/>
    <cellStyle name="Normal 18" xfId="94" xr:uid="{00000000-0005-0000-0000-000055000000}"/>
    <cellStyle name="Normal 2" xfId="95" xr:uid="{00000000-0005-0000-0000-000056000000}"/>
    <cellStyle name="Normal 2 2" xfId="123" xr:uid="{35506B73-F4FF-4095-ABB3-0B038AC6D99F}"/>
    <cellStyle name="Normal 3" xfId="96" xr:uid="{00000000-0005-0000-0000-000057000000}"/>
    <cellStyle name="Normal 4" xfId="97" xr:uid="{00000000-0005-0000-0000-000058000000}"/>
    <cellStyle name="Normal 5" xfId="98" xr:uid="{00000000-0005-0000-0000-000059000000}"/>
    <cellStyle name="Normal 6" xfId="99" xr:uid="{00000000-0005-0000-0000-00005A000000}"/>
    <cellStyle name="Normal 7" xfId="118" xr:uid="{00000000-0005-0000-0000-00005B000000}"/>
    <cellStyle name="Normal_008_Boracom_Hajdina" xfId="100" xr:uid="{00000000-0005-0000-0000-00005C000000}"/>
    <cellStyle name="Note" xfId="101" xr:uid="{00000000-0005-0000-0000-00005E000000}"/>
    <cellStyle name="Opomba 2" xfId="29" xr:uid="{00000000-0005-0000-0000-00005F000000}"/>
    <cellStyle name="Opozorilo" xfId="30" builtinId="11" customBuiltin="1"/>
    <cellStyle name="Output" xfId="102" xr:uid="{00000000-0005-0000-0000-000061000000}"/>
    <cellStyle name="Pojasnjevalno besedilo" xfId="31" builtinId="53" customBuiltin="1"/>
    <cellStyle name="Poudarek1" xfId="32" builtinId="29" customBuiltin="1"/>
    <cellStyle name="Poudarek2" xfId="33" builtinId="33" customBuiltin="1"/>
    <cellStyle name="Poudarek3" xfId="34" builtinId="37" customBuiltin="1"/>
    <cellStyle name="Poudarek4" xfId="35" builtinId="41" customBuiltin="1"/>
    <cellStyle name="Poudarek5" xfId="36" builtinId="45" customBuiltin="1"/>
    <cellStyle name="Poudarek6" xfId="37" builtinId="49" customBuiltin="1"/>
    <cellStyle name="Povezana celica" xfId="38" builtinId="24" customBuiltin="1"/>
    <cellStyle name="Preveri celico" xfId="39" builtinId="23" customBuiltin="1"/>
    <cellStyle name="Računanje" xfId="40" builtinId="22" customBuiltin="1"/>
    <cellStyle name="Slabo" xfId="41" builtinId="27" customBuiltin="1"/>
    <cellStyle name="Slog 1" xfId="103" xr:uid="{00000000-0005-0000-0000-00006D000000}"/>
    <cellStyle name="Standard_Tabelle1" xfId="104" xr:uid="{00000000-0005-0000-0000-00006E000000}"/>
    <cellStyle name="Style 1" xfId="105" xr:uid="{00000000-0005-0000-0000-00006F000000}"/>
    <cellStyle name="Title" xfId="106" xr:uid="{00000000-0005-0000-0000-000070000000}"/>
    <cellStyle name="Total" xfId="107" xr:uid="{00000000-0005-0000-0000-000071000000}"/>
    <cellStyle name="Valuta (0)_344COMPU" xfId="108" xr:uid="{00000000-0005-0000-0000-000072000000}"/>
    <cellStyle name="Valuta 2" xfId="109" xr:uid="{00000000-0005-0000-0000-000073000000}"/>
    <cellStyle name="Vejica 2" xfId="110" xr:uid="{00000000-0005-0000-0000-000074000000}"/>
    <cellStyle name="Vejica 3" xfId="111" xr:uid="{00000000-0005-0000-0000-000075000000}"/>
    <cellStyle name="Vnos" xfId="42" builtinId="20" customBuiltin="1"/>
    <cellStyle name="Vsota" xfId="43" builtinId="25" customBuiltin="1"/>
    <cellStyle name="Währung [0]_Tabelle1" xfId="112" xr:uid="{00000000-0005-0000-0000-000078000000}"/>
    <cellStyle name="Währung_Tabelle1" xfId="113" xr:uid="{00000000-0005-0000-0000-000079000000}"/>
    <cellStyle name="Warning Text" xfId="114" xr:uid="{00000000-0005-0000-0000-00007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K36"/>
  <sheetViews>
    <sheetView tabSelected="1" view="pageBreakPreview" zoomScaleNormal="100" zoomScaleSheetLayoutView="100" workbookViewId="0"/>
  </sheetViews>
  <sheetFormatPr defaultRowHeight="16.5"/>
  <cols>
    <col min="1" max="1" width="9.7109375" style="3" customWidth="1"/>
    <col min="2" max="2" width="5.85546875" style="3" customWidth="1"/>
    <col min="3" max="3" width="11.85546875" style="3" customWidth="1"/>
    <col min="4" max="4" width="41.42578125" style="3" customWidth="1"/>
    <col min="5" max="5" width="9.140625" style="3" customWidth="1"/>
    <col min="6" max="6" width="22.5703125" style="3" customWidth="1"/>
    <col min="7" max="7" width="9.7109375" style="3" customWidth="1"/>
    <col min="8" max="8" width="9.140625" style="3"/>
    <col min="9" max="9" width="13.140625" style="3" customWidth="1"/>
    <col min="10" max="16384" width="9.140625" style="3"/>
  </cols>
  <sheetData>
    <row r="2" spans="2:7" ht="20.25">
      <c r="B2" s="21" t="s">
        <v>402</v>
      </c>
      <c r="C2" s="21"/>
    </row>
    <row r="3" spans="2:7" ht="20.25">
      <c r="B3" s="21"/>
      <c r="C3" s="21"/>
    </row>
    <row r="4" spans="2:7" ht="18.75">
      <c r="B4" s="23" t="s">
        <v>24</v>
      </c>
      <c r="D4" s="22" t="s">
        <v>92</v>
      </c>
      <c r="F4" s="215">
        <v>46253</v>
      </c>
    </row>
    <row r="5" spans="2:7">
      <c r="D5" s="3" t="s">
        <v>94</v>
      </c>
    </row>
    <row r="6" spans="2:7">
      <c r="D6" s="3" t="s">
        <v>93</v>
      </c>
    </row>
    <row r="8" spans="2:7" ht="18.75">
      <c r="B8" s="23" t="s">
        <v>20</v>
      </c>
      <c r="C8" s="22"/>
      <c r="D8" s="22" t="s">
        <v>96</v>
      </c>
    </row>
    <row r="9" spans="2:7" ht="18.75">
      <c r="B9" s="22"/>
      <c r="C9" s="22"/>
      <c r="D9" s="22" t="s">
        <v>97</v>
      </c>
    </row>
    <row r="10" spans="2:7" ht="18.75">
      <c r="B10" s="22"/>
      <c r="C10" s="22"/>
      <c r="D10" s="213"/>
      <c r="E10" s="214"/>
      <c r="F10" s="214"/>
      <c r="G10" s="214"/>
    </row>
    <row r="11" spans="2:7" ht="18.75">
      <c r="B11" s="22"/>
      <c r="C11" s="22"/>
      <c r="D11" s="213" t="s">
        <v>404</v>
      </c>
      <c r="E11" s="214"/>
      <c r="F11" s="214"/>
      <c r="G11" s="214"/>
    </row>
    <row r="12" spans="2:7" ht="18.75">
      <c r="B12" s="22"/>
      <c r="C12" s="22"/>
      <c r="D12" s="213"/>
      <c r="E12" s="214"/>
      <c r="F12" s="214"/>
      <c r="G12" s="214"/>
    </row>
    <row r="13" spans="2:7" ht="18.75">
      <c r="B13" s="22"/>
      <c r="C13" s="22"/>
      <c r="D13" s="40" t="s">
        <v>95</v>
      </c>
    </row>
    <row r="15" spans="2:7">
      <c r="B15" s="23" t="s">
        <v>4</v>
      </c>
      <c r="D15" s="24" t="s">
        <v>362</v>
      </c>
    </row>
    <row r="16" spans="2:7">
      <c r="B16" s="23"/>
      <c r="D16" s="24"/>
    </row>
    <row r="17" spans="1:11">
      <c r="B17" s="23" t="s">
        <v>5</v>
      </c>
      <c r="D17" s="24" t="s">
        <v>360</v>
      </c>
    </row>
    <row r="19" spans="1:11">
      <c r="B19" s="23" t="s">
        <v>15</v>
      </c>
      <c r="D19" s="24" t="s">
        <v>17</v>
      </c>
    </row>
    <row r="20" spans="1:11">
      <c r="B20" s="23" t="s">
        <v>22</v>
      </c>
      <c r="D20" s="24" t="s">
        <v>361</v>
      </c>
    </row>
    <row r="22" spans="1:11" ht="18.75">
      <c r="B22" s="22" t="s">
        <v>16</v>
      </c>
    </row>
    <row r="24" spans="1:11" ht="18.75">
      <c r="A24" s="40"/>
      <c r="B24" s="65">
        <v>1</v>
      </c>
      <c r="C24" s="106" t="s">
        <v>162</v>
      </c>
      <c r="D24" s="40"/>
      <c r="E24" s="40"/>
      <c r="F24" s="190">
        <f>'1-Priključni vodovod '!H13</f>
        <v>0</v>
      </c>
      <c r="G24" s="25"/>
    </row>
    <row r="25" spans="1:11" ht="18.75">
      <c r="A25" s="40"/>
      <c r="B25" s="65">
        <v>2</v>
      </c>
      <c r="C25" s="106" t="s">
        <v>163</v>
      </c>
      <c r="D25" s="40"/>
      <c r="E25" s="40"/>
      <c r="F25" s="190">
        <f>'2-Vodovod OBJEKT'!H76</f>
        <v>0</v>
      </c>
      <c r="G25" s="25"/>
    </row>
    <row r="26" spans="1:11">
      <c r="A26" s="40"/>
      <c r="B26" s="65">
        <v>3</v>
      </c>
      <c r="C26" s="40" t="s">
        <v>3</v>
      </c>
      <c r="D26" s="40"/>
      <c r="E26" s="40"/>
      <c r="F26" s="190">
        <f>'3-Prezračevanje'!H79</f>
        <v>0</v>
      </c>
    </row>
    <row r="27" spans="1:11">
      <c r="A27" s="40"/>
      <c r="B27" s="65">
        <v>5</v>
      </c>
      <c r="C27" s="106" t="s">
        <v>161</v>
      </c>
      <c r="D27" s="40"/>
      <c r="E27" s="40"/>
      <c r="F27" s="190">
        <f>'5-Talno ogrevanje '!H53</f>
        <v>0</v>
      </c>
    </row>
    <row r="28" spans="1:11">
      <c r="A28" s="40"/>
      <c r="B28" s="169" t="s">
        <v>366</v>
      </c>
      <c r="C28" s="141" t="s">
        <v>365</v>
      </c>
      <c r="D28" s="40"/>
      <c r="E28" s="40"/>
      <c r="F28" s="190">
        <f>'6.- TOPLOTNA ČRPALKA '!H87</f>
        <v>0</v>
      </c>
    </row>
    <row r="29" spans="1:11" ht="17.25" thickBot="1">
      <c r="A29" s="40"/>
      <c r="B29" s="192" t="s">
        <v>367</v>
      </c>
      <c r="C29" s="193" t="s">
        <v>368</v>
      </c>
      <c r="D29" s="193"/>
      <c r="E29" s="194"/>
      <c r="F29" s="195">
        <f>'6.- TOPLOTNA ČRPALKA '!H228</f>
        <v>0</v>
      </c>
    </row>
    <row r="30" spans="1:11" ht="17.25" thickTop="1">
      <c r="A30" s="40"/>
      <c r="B30" s="40"/>
      <c r="C30" s="40"/>
      <c r="D30" s="189" t="s">
        <v>23</v>
      </c>
      <c r="E30" s="40"/>
      <c r="F30" s="191">
        <f>SUM(F24:F29)</f>
        <v>0</v>
      </c>
    </row>
    <row r="31" spans="1:11">
      <c r="A31" s="40"/>
      <c r="B31" s="40"/>
      <c r="C31" s="40"/>
      <c r="D31" s="189" t="s">
        <v>398</v>
      </c>
      <c r="E31" s="40"/>
      <c r="F31" s="191">
        <f>F30*0.22</f>
        <v>0</v>
      </c>
    </row>
    <row r="32" spans="1:11">
      <c r="A32" s="40"/>
      <c r="B32" s="40"/>
      <c r="C32" s="40"/>
      <c r="D32" s="189" t="s">
        <v>399</v>
      </c>
      <c r="E32" s="40"/>
      <c r="F32" s="191">
        <f>F30+F31</f>
        <v>0</v>
      </c>
      <c r="I32" s="36"/>
      <c r="K32" s="36"/>
    </row>
    <row r="33" spans="1:11">
      <c r="A33" s="40"/>
      <c r="B33" s="40"/>
      <c r="C33" s="40"/>
      <c r="D33" s="62"/>
      <c r="E33" s="40"/>
      <c r="F33" s="51"/>
      <c r="I33" s="36"/>
      <c r="K33" s="36"/>
    </row>
    <row r="34" spans="1:11">
      <c r="A34" s="40"/>
      <c r="B34" s="40"/>
      <c r="C34" s="40"/>
      <c r="D34" s="40"/>
      <c r="E34" s="40"/>
      <c r="F34" s="40"/>
    </row>
    <row r="36" spans="1:11">
      <c r="F36" s="36"/>
    </row>
  </sheetData>
  <pageMargins left="0.98425196850393704" right="0.39370078740157483" top="0.74803149606299213" bottom="0.74803149606299213" header="0.31496062992125984" footer="0.31496062992125984"/>
  <pageSetup paperSize="9" scale="87" fitToHeight="50" orientation="portrait" r:id="rId1"/>
  <headerFoot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2:B22"/>
  <sheetViews>
    <sheetView view="pageBreakPreview" zoomScale="60" zoomScaleNormal="100" workbookViewId="0"/>
  </sheetViews>
  <sheetFormatPr defaultRowHeight="15.75"/>
  <cols>
    <col min="1" max="1" width="2.7109375" customWidth="1"/>
    <col min="2" max="2" width="86.85546875" style="60" customWidth="1"/>
  </cols>
  <sheetData>
    <row r="2" spans="2:2" ht="31.5">
      <c r="B2" s="61" t="s">
        <v>55</v>
      </c>
    </row>
    <row r="3" spans="2:2">
      <c r="B3" s="61"/>
    </row>
    <row r="4" spans="2:2" ht="63">
      <c r="B4" s="31" t="s">
        <v>56</v>
      </c>
    </row>
    <row r="5" spans="2:2" ht="31.5">
      <c r="B5" s="31" t="s">
        <v>57</v>
      </c>
    </row>
    <row r="6" spans="2:2" ht="63">
      <c r="B6" s="31" t="s">
        <v>58</v>
      </c>
    </row>
    <row r="7" spans="2:2" ht="31.5">
      <c r="B7" s="31" t="s">
        <v>59</v>
      </c>
    </row>
    <row r="8" spans="2:2" ht="47.25">
      <c r="B8" s="31" t="s">
        <v>60</v>
      </c>
    </row>
    <row r="9" spans="2:2" ht="47.25">
      <c r="B9" s="31" t="s">
        <v>61</v>
      </c>
    </row>
    <row r="10" spans="2:2">
      <c r="B10" s="31" t="s">
        <v>62</v>
      </c>
    </row>
    <row r="11" spans="2:2" ht="78.75">
      <c r="B11" s="31" t="s">
        <v>63</v>
      </c>
    </row>
    <row r="12" spans="2:2" ht="47.25">
      <c r="B12" s="31" t="s">
        <v>64</v>
      </c>
    </row>
    <row r="13" spans="2:2" ht="47.25">
      <c r="B13" s="31" t="s">
        <v>65</v>
      </c>
    </row>
    <row r="14" spans="2:2">
      <c r="B14" s="31" t="s">
        <v>66</v>
      </c>
    </row>
    <row r="15" spans="2:2" ht="47.25">
      <c r="B15" s="31" t="s">
        <v>67</v>
      </c>
    </row>
    <row r="16" spans="2:2" ht="31.5">
      <c r="B16" s="31" t="s">
        <v>68</v>
      </c>
    </row>
    <row r="17" spans="2:2" ht="47.25">
      <c r="B17" s="31" t="s">
        <v>69</v>
      </c>
    </row>
    <row r="18" spans="2:2" ht="47.25">
      <c r="B18" s="31" t="s">
        <v>70</v>
      </c>
    </row>
    <row r="19" spans="2:2" ht="31.5">
      <c r="B19" s="31" t="s">
        <v>71</v>
      </c>
    </row>
    <row r="20" spans="2:2">
      <c r="B20" s="31" t="s">
        <v>72</v>
      </c>
    </row>
    <row r="21" spans="2:2" ht="47.25">
      <c r="B21" s="31" t="s">
        <v>73</v>
      </c>
    </row>
    <row r="22" spans="2:2">
      <c r="B22" s="31" t="s">
        <v>74</v>
      </c>
    </row>
  </sheetData>
  <pageMargins left="0.70866141732283472" right="0.70866141732283472" top="0.74803149606299213" bottom="0.74803149606299213" header="0.31496062992125984" footer="0.31496062992125984"/>
  <pageSetup paperSize="9" scale="90" orientation="portrait" r:id="rId1"/>
  <headerFooter>
    <oddFooter>&amp;C&amp;A&amp;R&amp;P/&amp;N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J16"/>
  <sheetViews>
    <sheetView view="pageBreakPreview" zoomScale="115" zoomScaleNormal="100" zoomScaleSheetLayoutView="115" workbookViewId="0"/>
  </sheetViews>
  <sheetFormatPr defaultRowHeight="16.5"/>
  <cols>
    <col min="1" max="1" width="4.28515625" style="12" customWidth="1"/>
    <col min="2" max="2" width="3.85546875" style="9" customWidth="1"/>
    <col min="3" max="3" width="52.140625" style="15" customWidth="1"/>
    <col min="4" max="5" width="6.7109375" style="9" customWidth="1"/>
    <col min="6" max="6" width="12.7109375" style="17" customWidth="1"/>
    <col min="7" max="7" width="2.7109375" style="17" customWidth="1"/>
    <col min="8" max="8" width="12.7109375" style="17" customWidth="1"/>
    <col min="9" max="9" width="22.28515625" style="10" customWidth="1"/>
    <col min="10" max="10" width="10.7109375" style="9" bestFit="1" customWidth="1"/>
    <col min="11" max="16384" width="9.140625" style="9"/>
  </cols>
  <sheetData>
    <row r="1" spans="1:10">
      <c r="B1" s="11" t="s">
        <v>76</v>
      </c>
      <c r="C1" s="14" t="s">
        <v>131</v>
      </c>
    </row>
    <row r="2" spans="1:10">
      <c r="A2" s="18" t="s">
        <v>8</v>
      </c>
      <c r="B2" s="19"/>
      <c r="C2" s="33" t="s">
        <v>9</v>
      </c>
      <c r="D2" s="19" t="s">
        <v>10</v>
      </c>
      <c r="E2" s="19" t="s">
        <v>11</v>
      </c>
      <c r="F2" s="20" t="s">
        <v>12</v>
      </c>
      <c r="G2" s="20"/>
      <c r="H2" s="18" t="s">
        <v>13</v>
      </c>
    </row>
    <row r="4" spans="1:10">
      <c r="C4" s="30"/>
      <c r="D4" s="104"/>
      <c r="E4" s="44"/>
      <c r="F4" s="196"/>
      <c r="G4" s="28"/>
      <c r="H4" s="196"/>
      <c r="I4" s="7"/>
      <c r="J4" s="7"/>
    </row>
    <row r="5" spans="1:10" ht="56.25" customHeight="1">
      <c r="A5" s="8" t="s">
        <v>76</v>
      </c>
      <c r="B5" s="13" t="str">
        <f>IF(ISBLANK(C4),IF(ISBLANK(C5),5,CONCATENATE(COUNTA($B$4:B4)+1,".")))</f>
        <v>1.</v>
      </c>
      <c r="C5" s="30" t="s">
        <v>6</v>
      </c>
      <c r="D5" s="74">
        <v>1</v>
      </c>
      <c r="E5" s="102" t="s">
        <v>1</v>
      </c>
      <c r="F5" s="196"/>
      <c r="G5" s="28"/>
      <c r="H5" s="196">
        <f>+D5*F5</f>
        <v>0</v>
      </c>
      <c r="I5" s="7"/>
      <c r="J5" s="7"/>
    </row>
    <row r="6" spans="1:10">
      <c r="C6" s="30"/>
      <c r="D6" s="104"/>
      <c r="E6" s="44"/>
      <c r="F6" s="196"/>
      <c r="G6" s="28"/>
      <c r="H6" s="196"/>
      <c r="I6" s="7"/>
      <c r="J6" s="7"/>
    </row>
    <row r="7" spans="1:10" ht="37.5" customHeight="1">
      <c r="A7" s="8" t="s">
        <v>76</v>
      </c>
      <c r="B7" s="13" t="str">
        <f>IF(ISBLANK(C6),IF(ISBLANK(C7),5,CONCATENATE(COUNTA($B$4:B6)+1,".")))</f>
        <v>2.</v>
      </c>
      <c r="C7" s="30" t="s">
        <v>27</v>
      </c>
      <c r="D7" s="74">
        <v>4</v>
      </c>
      <c r="E7" s="102" t="s">
        <v>18</v>
      </c>
      <c r="F7" s="196"/>
      <c r="G7" s="28"/>
      <c r="H7" s="196">
        <f>+D7*F7</f>
        <v>0</v>
      </c>
      <c r="I7" s="7"/>
      <c r="J7" s="7"/>
    </row>
    <row r="8" spans="1:10">
      <c r="C8" s="49"/>
      <c r="D8" s="103"/>
      <c r="E8" s="103"/>
      <c r="F8" s="196"/>
      <c r="G8" s="28"/>
      <c r="H8" s="196"/>
      <c r="I8" s="7"/>
      <c r="J8" s="7"/>
    </row>
    <row r="9" spans="1:10" ht="84" customHeight="1">
      <c r="A9" s="8" t="s">
        <v>76</v>
      </c>
      <c r="B9" s="13" t="str">
        <f>IF(ISBLANK(C8),IF(ISBLANK(C9),5,CONCATENATE(COUNTA($B$4:B8)+1,".")))</f>
        <v>3.</v>
      </c>
      <c r="C9" s="30" t="s">
        <v>26</v>
      </c>
      <c r="D9" s="74">
        <v>16</v>
      </c>
      <c r="E9" s="102" t="s">
        <v>18</v>
      </c>
      <c r="F9" s="196"/>
      <c r="G9" s="28"/>
      <c r="H9" s="196">
        <f>+D9*F9</f>
        <v>0</v>
      </c>
      <c r="I9" s="7"/>
      <c r="J9" s="43"/>
    </row>
    <row r="10" spans="1:10">
      <c r="C10" s="49"/>
      <c r="D10" s="103"/>
      <c r="E10" s="103"/>
      <c r="F10" s="196"/>
      <c r="G10" s="28"/>
      <c r="H10" s="196"/>
      <c r="I10" s="7"/>
      <c r="J10" s="7"/>
    </row>
    <row r="11" spans="1:10" ht="15.75">
      <c r="A11" s="8" t="s">
        <v>76</v>
      </c>
      <c r="B11" s="13" t="str">
        <f>IF(ISBLANK(C10),IF(ISBLANK(C11),5,CONCATENATE(COUNTA($B$4:B10)+1,".")))</f>
        <v>4.</v>
      </c>
      <c r="C11" s="37" t="s">
        <v>91</v>
      </c>
      <c r="D11" s="74">
        <v>4</v>
      </c>
      <c r="E11" s="102" t="s">
        <v>18</v>
      </c>
      <c r="F11" s="196"/>
      <c r="G11" s="28"/>
      <c r="H11" s="196">
        <f>+D11*F11</f>
        <v>0</v>
      </c>
      <c r="I11" s="7"/>
      <c r="J11" s="7"/>
    </row>
    <row r="12" spans="1:10">
      <c r="A12" s="54"/>
      <c r="B12" s="55"/>
      <c r="C12" s="56"/>
      <c r="D12" s="57"/>
      <c r="E12" s="57"/>
      <c r="F12" s="58"/>
      <c r="G12" s="58"/>
      <c r="H12" s="198"/>
      <c r="I12" s="7"/>
      <c r="J12" s="7"/>
    </row>
    <row r="13" spans="1:10">
      <c r="B13" s="53" t="str">
        <f>B1</f>
        <v>1.</v>
      </c>
      <c r="C13" s="52" t="str">
        <f>C1</f>
        <v>PRIKLJUČNI VODOVOD</v>
      </c>
      <c r="D13" s="42"/>
      <c r="E13" s="41"/>
      <c r="F13" s="121" t="s">
        <v>52</v>
      </c>
      <c r="G13" s="39"/>
      <c r="H13" s="191">
        <f>SUM(H4:H12)</f>
        <v>0</v>
      </c>
      <c r="I13" s="7"/>
      <c r="J13" s="7"/>
    </row>
    <row r="14" spans="1:10">
      <c r="C14" s="30"/>
      <c r="D14" s="42"/>
      <c r="E14" s="41"/>
      <c r="F14" s="28"/>
      <c r="G14" s="28"/>
      <c r="H14" s="28"/>
      <c r="I14" s="7"/>
      <c r="J14" s="7"/>
    </row>
    <row r="15" spans="1:10" ht="136.5" customHeight="1">
      <c r="C15" s="30" t="s">
        <v>53</v>
      </c>
      <c r="D15" s="42"/>
      <c r="E15" s="41"/>
      <c r="F15" s="28"/>
      <c r="G15" s="28"/>
      <c r="H15" s="28"/>
      <c r="I15" s="7"/>
      <c r="J15" s="7"/>
    </row>
    <row r="16" spans="1:10">
      <c r="C16" s="59" t="s">
        <v>54</v>
      </c>
      <c r="D16" s="42"/>
      <c r="E16" s="41"/>
      <c r="F16" s="28"/>
      <c r="G16" s="28"/>
      <c r="H16" s="28"/>
      <c r="I16" s="7"/>
      <c r="J16" s="7"/>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rowBreaks count="1" manualBreakCount="1">
    <brk id="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D96A7-D8E6-46F8-9A96-51035BCAE78F}">
  <sheetPr>
    <tabColor rgb="FF0070C0"/>
  </sheetPr>
  <dimension ref="A1:N79"/>
  <sheetViews>
    <sheetView view="pageBreakPreview" zoomScaleNormal="100" zoomScaleSheetLayoutView="100" workbookViewId="0"/>
  </sheetViews>
  <sheetFormatPr defaultRowHeight="16.5"/>
  <cols>
    <col min="1" max="1" width="4.7109375" style="12" customWidth="1"/>
    <col min="2" max="2" width="4.7109375" style="9" customWidth="1"/>
    <col min="3" max="3" width="50.7109375" style="15" customWidth="1"/>
    <col min="4" max="5" width="6.7109375" style="9" customWidth="1"/>
    <col min="6" max="6" width="12.7109375" style="197" customWidth="1"/>
    <col min="7" max="7" width="2.7109375" style="17" customWidth="1"/>
    <col min="8" max="8" width="12.7109375" style="197" customWidth="1"/>
    <col min="9" max="10" width="6.7109375" style="9" customWidth="1"/>
    <col min="11" max="11" width="12.7109375" style="17" customWidth="1"/>
    <col min="12" max="12" width="2.7109375" style="17" customWidth="1"/>
    <col min="13" max="13" width="12.7109375" style="17" customWidth="1"/>
    <col min="14" max="16384" width="9.140625" style="9"/>
  </cols>
  <sheetData>
    <row r="1" spans="1:13">
      <c r="B1" s="11" t="s">
        <v>75</v>
      </c>
      <c r="C1" s="14" t="s">
        <v>7</v>
      </c>
    </row>
    <row r="2" spans="1:13">
      <c r="A2" s="18" t="s">
        <v>8</v>
      </c>
      <c r="B2" s="19"/>
      <c r="C2" s="33" t="s">
        <v>9</v>
      </c>
      <c r="D2" s="19" t="s">
        <v>10</v>
      </c>
      <c r="E2" s="19" t="s">
        <v>11</v>
      </c>
      <c r="F2" s="199" t="s">
        <v>12</v>
      </c>
      <c r="G2" s="20"/>
      <c r="H2" s="199" t="s">
        <v>13</v>
      </c>
      <c r="I2" s="19"/>
      <c r="J2" s="19"/>
      <c r="K2" s="20"/>
      <c r="L2" s="20"/>
      <c r="M2" s="18"/>
    </row>
    <row r="4" spans="1:13">
      <c r="C4" s="30"/>
      <c r="D4" s="42"/>
      <c r="E4" s="41"/>
      <c r="F4" s="196"/>
      <c r="G4" s="28"/>
      <c r="H4" s="196"/>
      <c r="I4" s="42"/>
      <c r="J4" s="41"/>
      <c r="K4" s="28"/>
      <c r="L4" s="28"/>
      <c r="M4" s="28"/>
    </row>
    <row r="5" spans="1:13">
      <c r="C5" s="49" t="s">
        <v>28</v>
      </c>
      <c r="D5" s="42"/>
      <c r="E5" s="41"/>
      <c r="F5" s="196"/>
      <c r="G5" s="28"/>
      <c r="H5" s="196"/>
      <c r="I5" s="42"/>
      <c r="J5" s="41"/>
      <c r="K5" s="28"/>
      <c r="L5" s="28"/>
      <c r="M5" s="28"/>
    </row>
    <row r="6" spans="1:13">
      <c r="C6" s="30"/>
      <c r="D6" s="42"/>
      <c r="E6" s="41"/>
      <c r="F6" s="196"/>
      <c r="G6" s="28"/>
      <c r="H6" s="196"/>
      <c r="I6" s="42"/>
      <c r="J6" s="41"/>
      <c r="K6" s="28"/>
      <c r="L6" s="28"/>
      <c r="M6" s="28"/>
    </row>
    <row r="7" spans="1:13" ht="69" customHeight="1">
      <c r="A7" s="8" t="s">
        <v>75</v>
      </c>
      <c r="B7" s="13" t="str">
        <f>IF(ISBLANK(C6),IF(ISBLANK(C7),5,CONCATENATE(COUNTA($B$4:B6)+1,".")))</f>
        <v>1.</v>
      </c>
      <c r="C7" s="30" t="s">
        <v>29</v>
      </c>
      <c r="D7" s="7"/>
      <c r="E7" s="7"/>
      <c r="F7" s="196"/>
      <c r="G7" s="28"/>
      <c r="H7" s="196"/>
      <c r="I7" s="7"/>
      <c r="J7" s="7"/>
      <c r="K7" s="28"/>
      <c r="L7" s="28"/>
      <c r="M7" s="28"/>
    </row>
    <row r="8" spans="1:13">
      <c r="C8" s="47" t="s">
        <v>30</v>
      </c>
      <c r="D8" s="42">
        <v>20</v>
      </c>
      <c r="E8" s="41" t="s">
        <v>2</v>
      </c>
      <c r="F8" s="196"/>
      <c r="G8" s="28"/>
      <c r="H8" s="196">
        <f t="shared" ref="H8:H9" si="0">+D8*F8</f>
        <v>0</v>
      </c>
      <c r="I8" s="217"/>
      <c r="J8" s="216"/>
      <c r="K8" s="28"/>
      <c r="L8" s="28"/>
      <c r="M8" s="28"/>
    </row>
    <row r="9" spans="1:13">
      <c r="C9" s="47" t="s">
        <v>31</v>
      </c>
      <c r="D9" s="42">
        <v>20</v>
      </c>
      <c r="E9" s="41" t="s">
        <v>2</v>
      </c>
      <c r="F9" s="196"/>
      <c r="G9" s="28"/>
      <c r="H9" s="196">
        <f t="shared" si="0"/>
        <v>0</v>
      </c>
      <c r="I9" s="42"/>
      <c r="J9" s="41"/>
      <c r="K9" s="28"/>
      <c r="L9" s="28"/>
      <c r="M9" s="28"/>
    </row>
    <row r="10" spans="1:13">
      <c r="C10" s="47"/>
      <c r="D10" s="42"/>
      <c r="E10" s="41"/>
      <c r="F10" s="196"/>
      <c r="G10" s="28"/>
      <c r="H10" s="196"/>
      <c r="I10" s="42"/>
      <c r="J10" s="41"/>
      <c r="K10" s="28"/>
      <c r="L10" s="28"/>
      <c r="M10" s="28"/>
    </row>
    <row r="11" spans="1:13" ht="68.25" customHeight="1">
      <c r="A11" s="8" t="s">
        <v>75</v>
      </c>
      <c r="B11" s="13" t="str">
        <f>IF(ISBLANK(C10),IF(ISBLANK(C11),5,CONCATENATE(COUNTA($B$4:B10)+1,".")))</f>
        <v>2.</v>
      </c>
      <c r="C11" s="30" t="s">
        <v>32</v>
      </c>
      <c r="D11" s="7"/>
      <c r="E11" s="7"/>
      <c r="F11" s="196"/>
      <c r="G11" s="28"/>
      <c r="H11" s="196"/>
      <c r="I11" s="7"/>
      <c r="J11" s="7"/>
      <c r="K11" s="28"/>
      <c r="L11" s="28"/>
      <c r="M11" s="28"/>
    </row>
    <row r="12" spans="1:13">
      <c r="C12" s="47" t="s">
        <v>30</v>
      </c>
      <c r="D12" s="42">
        <v>10</v>
      </c>
      <c r="E12" s="41" t="s">
        <v>2</v>
      </c>
      <c r="F12" s="196"/>
      <c r="G12" s="28"/>
      <c r="H12" s="196">
        <f>+D12*F12</f>
        <v>0</v>
      </c>
      <c r="I12" s="42"/>
      <c r="J12" s="41"/>
      <c r="K12" s="28"/>
      <c r="L12" s="28"/>
      <c r="M12" s="28"/>
    </row>
    <row r="13" spans="1:13">
      <c r="C13" s="47" t="s">
        <v>31</v>
      </c>
      <c r="D13" s="42">
        <v>10</v>
      </c>
      <c r="E13" s="41" t="s">
        <v>2</v>
      </c>
      <c r="F13" s="196"/>
      <c r="G13" s="28"/>
      <c r="H13" s="196">
        <f>+D13*F13</f>
        <v>0</v>
      </c>
      <c r="I13" s="42"/>
      <c r="J13" s="41"/>
      <c r="K13" s="28"/>
      <c r="L13" s="28"/>
      <c r="M13" s="28"/>
    </row>
    <row r="14" spans="1:13">
      <c r="C14" s="30"/>
      <c r="D14" s="42"/>
      <c r="E14" s="41"/>
      <c r="F14" s="196"/>
      <c r="G14" s="28"/>
      <c r="H14" s="196"/>
      <c r="I14" s="42"/>
      <c r="J14" s="41"/>
      <c r="K14" s="28"/>
      <c r="L14" s="28"/>
      <c r="M14" s="28"/>
    </row>
    <row r="15" spans="1:13" ht="38.25" customHeight="1">
      <c r="A15" s="8" t="s">
        <v>75</v>
      </c>
      <c r="B15" s="13" t="str">
        <f>IF(ISBLANK(C14),IF(ISBLANK(C15),5,CONCATENATE(COUNTA($B$4:B14)+1,".")))</f>
        <v>3.</v>
      </c>
      <c r="C15" s="30" t="s">
        <v>33</v>
      </c>
      <c r="D15" s="42">
        <v>1</v>
      </c>
      <c r="E15" s="41" t="s">
        <v>1</v>
      </c>
      <c r="F15" s="196"/>
      <c r="G15" s="28"/>
      <c r="H15" s="196">
        <f>+D15*F15</f>
        <v>0</v>
      </c>
      <c r="I15" s="42"/>
      <c r="J15" s="41"/>
      <c r="K15" s="28"/>
      <c r="L15" s="28"/>
      <c r="M15" s="28"/>
    </row>
    <row r="16" spans="1:13">
      <c r="C16" s="47"/>
      <c r="D16" s="42"/>
      <c r="E16" s="41"/>
      <c r="F16" s="196"/>
      <c r="G16" s="28"/>
      <c r="H16" s="196"/>
      <c r="I16" s="42"/>
      <c r="J16" s="41"/>
      <c r="K16" s="28"/>
      <c r="L16" s="28"/>
      <c r="M16" s="28"/>
    </row>
    <row r="17" spans="1:13" ht="131.25" customHeight="1">
      <c r="A17" s="8" t="s">
        <v>75</v>
      </c>
      <c r="B17" s="13" t="str">
        <f>IF(ISBLANK(C16),IF(ISBLANK(C17),5,CONCATENATE(COUNTA($B$4:B16)+1,".")))</f>
        <v>4.</v>
      </c>
      <c r="C17" s="134" t="s">
        <v>201</v>
      </c>
      <c r="D17" s="42">
        <v>0</v>
      </c>
      <c r="E17" s="41" t="s">
        <v>0</v>
      </c>
      <c r="F17" s="196"/>
      <c r="G17" s="28"/>
      <c r="H17" s="196">
        <f>+D17*F17</f>
        <v>0</v>
      </c>
      <c r="I17" s="42"/>
      <c r="J17" s="41"/>
      <c r="K17" s="28"/>
      <c r="L17" s="28"/>
      <c r="M17" s="28"/>
    </row>
    <row r="18" spans="1:13">
      <c r="C18" s="134"/>
      <c r="D18" s="42"/>
      <c r="E18" s="41"/>
      <c r="F18" s="196"/>
      <c r="G18" s="28"/>
      <c r="H18" s="196"/>
      <c r="I18" s="42"/>
      <c r="J18" s="41"/>
      <c r="K18" s="28"/>
      <c r="L18" s="28"/>
      <c r="M18" s="28"/>
    </row>
    <row r="19" spans="1:13" ht="55.5" customHeight="1">
      <c r="A19" s="8" t="s">
        <v>75</v>
      </c>
      <c r="B19" s="13" t="str">
        <f>IF(ISBLANK(C18),IF(ISBLANK(C19),5,CONCATENATE(COUNTA($B$4:B18)+1,".")))</f>
        <v>5.</v>
      </c>
      <c r="C19" s="134" t="s">
        <v>195</v>
      </c>
      <c r="D19" s="42">
        <v>0</v>
      </c>
      <c r="E19" s="41" t="s">
        <v>0</v>
      </c>
      <c r="F19" s="196"/>
      <c r="G19" s="28"/>
      <c r="H19" s="196">
        <f>+D19*F19</f>
        <v>0</v>
      </c>
      <c r="I19" s="42"/>
      <c r="J19" s="41"/>
      <c r="K19" s="28"/>
      <c r="L19" s="28"/>
      <c r="M19" s="28"/>
    </row>
    <row r="20" spans="1:13">
      <c r="C20" s="30"/>
      <c r="D20" s="42"/>
      <c r="E20" s="41"/>
      <c r="F20" s="196"/>
      <c r="G20" s="28"/>
      <c r="H20" s="196"/>
      <c r="I20" s="42"/>
      <c r="J20" s="41"/>
      <c r="K20" s="28"/>
      <c r="L20" s="28"/>
      <c r="M20" s="28"/>
    </row>
    <row r="21" spans="1:13" ht="83.25" customHeight="1">
      <c r="A21" s="8" t="s">
        <v>75</v>
      </c>
      <c r="B21" s="13" t="str">
        <f>IF(ISBLANK(C20),IF(ISBLANK(C21),5,CONCATENATE(COUNTA($B$4:B20)+1,".")))</f>
        <v>6.</v>
      </c>
      <c r="C21" s="134" t="s">
        <v>196</v>
      </c>
      <c r="D21" s="136">
        <v>0</v>
      </c>
      <c r="E21" s="137" t="s">
        <v>0</v>
      </c>
      <c r="F21" s="200"/>
      <c r="G21" s="28"/>
      <c r="H21" s="200">
        <f>+D21*F21</f>
        <v>0</v>
      </c>
      <c r="I21" s="136"/>
      <c r="J21" s="137"/>
      <c r="K21" s="135"/>
      <c r="L21" s="28"/>
      <c r="M21" s="28"/>
    </row>
    <row r="22" spans="1:13">
      <c r="C22" s="134"/>
      <c r="D22" s="136"/>
      <c r="E22" s="137"/>
      <c r="F22" s="200"/>
      <c r="G22" s="28"/>
      <c r="H22" s="200"/>
      <c r="I22" s="136"/>
      <c r="J22" s="137"/>
      <c r="K22" s="135"/>
      <c r="L22" s="28"/>
      <c r="M22" s="28"/>
    </row>
    <row r="23" spans="1:13" ht="54" customHeight="1">
      <c r="A23" s="8" t="s">
        <v>75</v>
      </c>
      <c r="B23" s="13" t="str">
        <f>IF(ISBLANK(C22),IF(ISBLANK(C23),5,CONCATENATE(COUNTA($B$4:B22)+1,".")))</f>
        <v>7.</v>
      </c>
      <c r="C23" s="134" t="s">
        <v>197</v>
      </c>
      <c r="D23" s="136">
        <v>0</v>
      </c>
      <c r="E23" s="137" t="s">
        <v>1</v>
      </c>
      <c r="F23" s="200"/>
      <c r="G23" s="28"/>
      <c r="H23" s="200">
        <f>+D23*F23</f>
        <v>0</v>
      </c>
      <c r="I23" s="136"/>
      <c r="J23" s="137"/>
      <c r="K23" s="135"/>
      <c r="L23" s="28"/>
      <c r="M23" s="28"/>
    </row>
    <row r="24" spans="1:13">
      <c r="C24" s="30"/>
      <c r="D24" s="42"/>
      <c r="E24" s="41"/>
      <c r="F24" s="196"/>
      <c r="G24" s="28"/>
      <c r="H24" s="196"/>
      <c r="I24" s="42"/>
      <c r="J24" s="41"/>
      <c r="K24" s="28"/>
      <c r="L24" s="28"/>
      <c r="M24" s="28"/>
    </row>
    <row r="25" spans="1:13" ht="69" customHeight="1">
      <c r="A25" s="8" t="s">
        <v>75</v>
      </c>
      <c r="B25" s="13" t="str">
        <f>IF(ISBLANK(C24),IF(ISBLANK(C25),5,CONCATENATE(COUNTA($B$4:B24)+1,".")))</f>
        <v>8.</v>
      </c>
      <c r="C25" s="134" t="s">
        <v>198</v>
      </c>
      <c r="D25" s="136">
        <v>1</v>
      </c>
      <c r="E25" s="137" t="s">
        <v>0</v>
      </c>
      <c r="F25" s="200"/>
      <c r="G25" s="135"/>
      <c r="H25" s="200">
        <f>+D25*F25</f>
        <v>0</v>
      </c>
      <c r="I25" s="136"/>
      <c r="J25" s="137"/>
      <c r="K25" s="135"/>
      <c r="L25" s="135"/>
      <c r="M25" s="28"/>
    </row>
    <row r="26" spans="1:13">
      <c r="C26" s="134"/>
      <c r="D26" s="136"/>
      <c r="E26" s="137"/>
      <c r="F26" s="200"/>
      <c r="G26" s="135"/>
      <c r="H26" s="200"/>
      <c r="I26" s="136"/>
      <c r="J26" s="137"/>
      <c r="K26" s="135"/>
      <c r="L26" s="135"/>
      <c r="M26" s="135"/>
    </row>
    <row r="27" spans="1:13" ht="69" customHeight="1">
      <c r="A27" s="8" t="s">
        <v>75</v>
      </c>
      <c r="B27" s="13" t="str">
        <f>IF(ISBLANK(C26),IF(ISBLANK(C27),5,CONCATENATE(COUNTA($B$4:B26)+1,".")))</f>
        <v>9.</v>
      </c>
      <c r="C27" s="134" t="s">
        <v>199</v>
      </c>
      <c r="D27" s="136">
        <v>1</v>
      </c>
      <c r="E27" s="137" t="s">
        <v>0</v>
      </c>
      <c r="F27" s="200"/>
      <c r="G27" s="135"/>
      <c r="H27" s="200">
        <f>+D27*F27</f>
        <v>0</v>
      </c>
      <c r="I27" s="136"/>
      <c r="J27" s="137"/>
      <c r="K27" s="135"/>
      <c r="L27" s="135"/>
      <c r="M27" s="28"/>
    </row>
    <row r="28" spans="1:13">
      <c r="C28" s="134"/>
      <c r="D28" s="136"/>
      <c r="E28" s="137"/>
      <c r="F28" s="200"/>
      <c r="G28" s="135"/>
      <c r="H28" s="200"/>
      <c r="I28" s="136"/>
      <c r="J28" s="137"/>
      <c r="K28" s="135"/>
      <c r="L28" s="135"/>
      <c r="M28" s="135"/>
    </row>
    <row r="29" spans="1:13" ht="83.25" customHeight="1">
      <c r="A29" s="8" t="s">
        <v>75</v>
      </c>
      <c r="B29" s="13" t="str">
        <f>IF(ISBLANK(C28),IF(ISBLANK(C29),5,CONCATENATE(COUNTA($B$4:B28)+1,".")))</f>
        <v>10.</v>
      </c>
      <c r="C29" s="134" t="s">
        <v>202</v>
      </c>
      <c r="D29" s="136">
        <v>1</v>
      </c>
      <c r="E29" s="137" t="s">
        <v>0</v>
      </c>
      <c r="F29" s="200"/>
      <c r="G29" s="135"/>
      <c r="H29" s="200">
        <f>+D29*F29</f>
        <v>0</v>
      </c>
      <c r="I29" s="136"/>
      <c r="J29" s="137"/>
      <c r="K29" s="135"/>
      <c r="L29" s="135"/>
      <c r="M29" s="28"/>
    </row>
    <row r="30" spans="1:13">
      <c r="C30" s="134"/>
      <c r="D30" s="136"/>
      <c r="E30" s="137"/>
      <c r="F30" s="200"/>
      <c r="G30" s="135"/>
      <c r="H30" s="200"/>
      <c r="I30" s="136"/>
      <c r="J30" s="137"/>
      <c r="K30" s="135"/>
      <c r="L30" s="135"/>
      <c r="M30" s="135"/>
    </row>
    <row r="31" spans="1:13" ht="83.25" customHeight="1">
      <c r="A31" s="8" t="s">
        <v>75</v>
      </c>
      <c r="B31" s="13" t="str">
        <f>IF(ISBLANK(C30),IF(ISBLANK(C31),5,CONCATENATE(COUNTA($B$4:B30)+1,".")))</f>
        <v>11.</v>
      </c>
      <c r="C31" s="134" t="s">
        <v>203</v>
      </c>
      <c r="D31" s="136">
        <v>1</v>
      </c>
      <c r="E31" s="137" t="s">
        <v>0</v>
      </c>
      <c r="F31" s="200"/>
      <c r="G31" s="135"/>
      <c r="H31" s="200">
        <f>D31*F31</f>
        <v>0</v>
      </c>
      <c r="I31" s="136"/>
      <c r="J31" s="137"/>
      <c r="K31" s="135"/>
      <c r="L31" s="135"/>
      <c r="M31" s="135"/>
    </row>
    <row r="32" spans="1:13">
      <c r="C32" s="30"/>
      <c r="D32" s="42"/>
      <c r="E32" s="41"/>
      <c r="F32" s="196"/>
      <c r="G32" s="28"/>
      <c r="H32" s="196"/>
      <c r="I32" s="42"/>
      <c r="J32" s="41"/>
      <c r="K32" s="28"/>
      <c r="L32" s="28"/>
      <c r="M32" s="28"/>
    </row>
    <row r="33" spans="1:13" ht="81.75" customHeight="1">
      <c r="A33" s="8" t="s">
        <v>75</v>
      </c>
      <c r="B33" s="13" t="str">
        <f>IF(ISBLANK(C32),IF(ISBLANK(C33),5,CONCATENATE(COUNTA($B$4:B32)+1,".")))</f>
        <v>12.</v>
      </c>
      <c r="C33" s="134" t="s">
        <v>204</v>
      </c>
      <c r="D33" s="136">
        <v>1</v>
      </c>
      <c r="E33" s="137" t="s">
        <v>0</v>
      </c>
      <c r="F33" s="200"/>
      <c r="G33" s="135"/>
      <c r="H33" s="200">
        <f>+D33*F33</f>
        <v>0</v>
      </c>
      <c r="I33" s="136"/>
      <c r="J33" s="137"/>
      <c r="K33" s="135"/>
      <c r="L33" s="135"/>
      <c r="M33" s="28"/>
    </row>
    <row r="34" spans="1:13">
      <c r="C34" s="30"/>
      <c r="D34" s="42"/>
      <c r="E34" s="41"/>
      <c r="F34" s="196"/>
      <c r="G34" s="28"/>
      <c r="H34" s="196"/>
      <c r="I34" s="42"/>
      <c r="J34" s="41"/>
      <c r="K34" s="28"/>
      <c r="L34" s="28"/>
      <c r="M34" s="28"/>
    </row>
    <row r="35" spans="1:13" ht="195" customHeight="1">
      <c r="A35" s="8" t="s">
        <v>75</v>
      </c>
      <c r="B35" s="220" t="str">
        <f>IF(ISBLANK(C34),IF(ISBLANK(C35),5,CONCATENATE(COUNTA($B$4:B34)+1,".")))</f>
        <v>13.</v>
      </c>
      <c r="C35" s="30" t="s">
        <v>35</v>
      </c>
      <c r="D35" s="42">
        <v>1</v>
      </c>
      <c r="E35" s="41" t="s">
        <v>0</v>
      </c>
      <c r="F35" s="196"/>
      <c r="G35" s="28"/>
      <c r="H35" s="196">
        <f>+D35*F35</f>
        <v>0</v>
      </c>
      <c r="I35" s="42"/>
      <c r="J35" s="41"/>
      <c r="K35" s="28"/>
      <c r="L35" s="28"/>
      <c r="M35" s="28"/>
    </row>
    <row r="36" spans="1:13">
      <c r="C36" s="30"/>
      <c r="D36" s="42"/>
      <c r="E36" s="41"/>
      <c r="F36" s="196"/>
      <c r="G36" s="28"/>
      <c r="H36" s="196"/>
      <c r="I36" s="42"/>
      <c r="J36" s="41"/>
      <c r="K36" s="28"/>
      <c r="L36" s="28"/>
      <c r="M36" s="28"/>
    </row>
    <row r="37" spans="1:13" ht="47.25">
      <c r="A37" s="8" t="s">
        <v>75</v>
      </c>
      <c r="B37" s="13" t="str">
        <f>IF(ISBLANK(C36),IF(ISBLANK(C37),5,CONCATENATE(COUNTA($B$4:B36)+1,".")))</f>
        <v>14.</v>
      </c>
      <c r="C37" s="30" t="s">
        <v>36</v>
      </c>
      <c r="D37" s="42">
        <v>1</v>
      </c>
      <c r="E37" s="41" t="s">
        <v>1</v>
      </c>
      <c r="F37" s="196"/>
      <c r="G37" s="28"/>
      <c r="H37" s="196">
        <f>+D37*F37</f>
        <v>0</v>
      </c>
      <c r="I37" s="42"/>
      <c r="J37" s="41"/>
      <c r="K37" s="28"/>
      <c r="L37" s="28"/>
      <c r="M37" s="28"/>
    </row>
    <row r="38" spans="1:13">
      <c r="C38" s="30"/>
      <c r="D38" s="42"/>
      <c r="E38" s="41"/>
      <c r="F38" s="196"/>
      <c r="G38" s="28"/>
      <c r="H38" s="196"/>
      <c r="I38" s="42"/>
      <c r="J38" s="41"/>
      <c r="K38" s="28"/>
      <c r="L38" s="28"/>
      <c r="M38" s="28"/>
    </row>
    <row r="39" spans="1:13" ht="105" customHeight="1">
      <c r="A39" s="8" t="s">
        <v>75</v>
      </c>
      <c r="B39" s="13" t="str">
        <f>IF(ISBLANK(C38),IF(ISBLANK(C39),5,CONCATENATE(COUNTA($B$4:B38)+1,".")))</f>
        <v>15.</v>
      </c>
      <c r="C39" s="134" t="s">
        <v>205</v>
      </c>
      <c r="D39" s="42">
        <v>1</v>
      </c>
      <c r="E39" s="41" t="s">
        <v>0</v>
      </c>
      <c r="F39" s="196"/>
      <c r="G39" s="28"/>
      <c r="H39" s="196">
        <f>+D39*F39</f>
        <v>0</v>
      </c>
      <c r="I39" s="42"/>
      <c r="J39" s="41"/>
      <c r="K39" s="28"/>
      <c r="L39" s="28"/>
      <c r="M39" s="28"/>
    </row>
    <row r="40" spans="1:13">
      <c r="C40" s="30"/>
      <c r="D40" s="42"/>
      <c r="E40" s="41"/>
      <c r="F40" s="196"/>
      <c r="G40" s="28"/>
      <c r="H40" s="196"/>
      <c r="I40" s="42"/>
      <c r="J40" s="41"/>
      <c r="K40" s="28"/>
      <c r="L40" s="28"/>
      <c r="M40" s="28"/>
    </row>
    <row r="41" spans="1:13">
      <c r="C41" s="30"/>
      <c r="D41" s="42"/>
      <c r="E41" s="41"/>
      <c r="F41" s="196"/>
      <c r="G41" s="28"/>
      <c r="H41" s="196"/>
      <c r="I41" s="42"/>
      <c r="J41" s="41"/>
      <c r="K41" s="28"/>
      <c r="L41" s="28"/>
      <c r="M41" s="28"/>
    </row>
    <row r="42" spans="1:13">
      <c r="C42" s="50" t="s">
        <v>37</v>
      </c>
      <c r="D42" s="42"/>
      <c r="E42" s="41"/>
      <c r="F42" s="196"/>
      <c r="G42" s="28"/>
      <c r="H42" s="196"/>
      <c r="I42" s="42"/>
      <c r="J42" s="41"/>
      <c r="K42" s="28"/>
      <c r="L42" s="28"/>
      <c r="M42" s="28"/>
    </row>
    <row r="43" spans="1:13">
      <c r="C43" s="30"/>
      <c r="D43" s="42"/>
      <c r="E43" s="41"/>
      <c r="F43" s="196"/>
      <c r="G43" s="28"/>
      <c r="H43" s="196"/>
      <c r="I43" s="42"/>
      <c r="J43" s="41"/>
      <c r="K43" s="28"/>
      <c r="L43" s="28"/>
      <c r="M43" s="28"/>
    </row>
    <row r="44" spans="1:13" ht="52.5" customHeight="1">
      <c r="A44" s="8" t="s">
        <v>75</v>
      </c>
      <c r="B44" s="13" t="str">
        <f>IF(ISBLANK(C43),IF(ISBLANK(C44),5,CONCATENATE(COUNTA($B$4:B43)+1,".")))</f>
        <v>16.</v>
      </c>
      <c r="C44" s="30" t="s">
        <v>38</v>
      </c>
      <c r="D44" s="42">
        <v>1</v>
      </c>
      <c r="E44" s="41" t="s">
        <v>0</v>
      </c>
      <c r="F44" s="196"/>
      <c r="G44" s="28"/>
      <c r="H44" s="196">
        <f>+D44*F44</f>
        <v>0</v>
      </c>
      <c r="I44" s="42"/>
      <c r="J44" s="41"/>
      <c r="K44" s="28"/>
      <c r="L44" s="28"/>
      <c r="M44" s="28"/>
    </row>
    <row r="45" spans="1:13">
      <c r="C45" s="48"/>
      <c r="D45" s="7"/>
      <c r="E45" s="7"/>
      <c r="F45" s="196"/>
      <c r="G45" s="28"/>
      <c r="H45" s="196"/>
      <c r="I45" s="7"/>
      <c r="J45" s="7"/>
      <c r="K45" s="28"/>
      <c r="L45" s="28"/>
      <c r="M45" s="28"/>
    </row>
    <row r="46" spans="1:13">
      <c r="C46" s="48" t="s">
        <v>40</v>
      </c>
      <c r="D46" s="7">
        <v>0</v>
      </c>
      <c r="E46" s="7" t="s">
        <v>2</v>
      </c>
      <c r="F46" s="196"/>
      <c r="G46" s="28"/>
      <c r="H46" s="196">
        <f>+D46*F46</f>
        <v>0</v>
      </c>
      <c r="I46" s="7"/>
      <c r="J46" s="7"/>
      <c r="K46" s="28"/>
      <c r="L46" s="28"/>
      <c r="M46" s="28"/>
    </row>
    <row r="47" spans="1:13">
      <c r="C47" s="48"/>
      <c r="D47" s="7"/>
      <c r="E47" s="7"/>
      <c r="F47" s="196"/>
      <c r="G47" s="28"/>
      <c r="H47" s="196"/>
      <c r="I47" s="7"/>
      <c r="J47" s="7"/>
      <c r="K47" s="28"/>
      <c r="L47" s="28"/>
      <c r="M47" s="28"/>
    </row>
    <row r="48" spans="1:13" ht="53.25" customHeight="1">
      <c r="A48" s="8" t="s">
        <v>75</v>
      </c>
      <c r="B48" s="13" t="str">
        <f>IF(ISBLANK(C47),IF(ISBLANK(C48),5,CONCATENATE(COUNTA($B$4:B47)+1,".")))</f>
        <v>17.</v>
      </c>
      <c r="C48" s="30" t="s">
        <v>41</v>
      </c>
      <c r="D48" s="7"/>
      <c r="E48" s="7"/>
      <c r="F48" s="196"/>
      <c r="G48" s="28"/>
      <c r="H48" s="196"/>
      <c r="I48" s="7"/>
      <c r="J48" s="7"/>
      <c r="K48" s="28"/>
      <c r="L48" s="28"/>
      <c r="M48" s="28"/>
    </row>
    <row r="49" spans="1:13">
      <c r="C49" s="47" t="s">
        <v>42</v>
      </c>
      <c r="D49" s="7">
        <v>10</v>
      </c>
      <c r="E49" s="7" t="s">
        <v>2</v>
      </c>
      <c r="F49" s="196"/>
      <c r="G49" s="28"/>
      <c r="H49" s="196">
        <f>+D49*F49</f>
        <v>0</v>
      </c>
      <c r="I49" s="7"/>
      <c r="J49" s="7"/>
      <c r="K49" s="28"/>
      <c r="L49" s="28"/>
      <c r="M49" s="28"/>
    </row>
    <row r="50" spans="1:13">
      <c r="C50" s="47" t="s">
        <v>39</v>
      </c>
      <c r="D50" s="7">
        <v>8</v>
      </c>
      <c r="E50" s="7" t="s">
        <v>2</v>
      </c>
      <c r="F50" s="196"/>
      <c r="G50" s="28"/>
      <c r="H50" s="196">
        <f>+D50*F50</f>
        <v>0</v>
      </c>
      <c r="I50" s="7"/>
      <c r="J50" s="7"/>
      <c r="K50" s="28"/>
      <c r="L50" s="28"/>
      <c r="M50" s="28"/>
    </row>
    <row r="51" spans="1:13">
      <c r="C51" s="48" t="s">
        <v>40</v>
      </c>
      <c r="D51" s="7">
        <v>0</v>
      </c>
      <c r="E51" s="7" t="s">
        <v>2</v>
      </c>
      <c r="F51" s="196"/>
      <c r="G51" s="28"/>
      <c r="H51" s="196">
        <f>+D51*F51</f>
        <v>0</v>
      </c>
      <c r="I51" s="7"/>
      <c r="J51" s="7"/>
      <c r="K51" s="28"/>
      <c r="L51" s="28"/>
      <c r="M51" s="28"/>
    </row>
    <row r="52" spans="1:13">
      <c r="C52" s="37"/>
      <c r="D52" s="42"/>
      <c r="E52" s="41"/>
      <c r="F52" s="196"/>
      <c r="G52" s="28"/>
      <c r="H52" s="196"/>
      <c r="I52" s="42"/>
      <c r="J52" s="41"/>
      <c r="K52" s="28"/>
      <c r="L52" s="28"/>
      <c r="M52" s="28"/>
    </row>
    <row r="53" spans="1:13" ht="39.75" customHeight="1">
      <c r="A53" s="8" t="s">
        <v>75</v>
      </c>
      <c r="B53" s="13" t="str">
        <f>IF(ISBLANK(C52),IF(ISBLANK(C53),5,CONCATENATE(COUNTA($B$4:B52)+1,".")))</f>
        <v>18.</v>
      </c>
      <c r="C53" s="30" t="s">
        <v>43</v>
      </c>
      <c r="D53" s="42">
        <v>1</v>
      </c>
      <c r="E53" s="41" t="s">
        <v>1</v>
      </c>
      <c r="F53" s="196"/>
      <c r="G53" s="28"/>
      <c r="H53" s="196">
        <f>+D53*F53</f>
        <v>0</v>
      </c>
      <c r="I53" s="42"/>
      <c r="K53" s="9"/>
      <c r="L53" s="9"/>
      <c r="M53" s="9"/>
    </row>
    <row r="54" spans="1:13">
      <c r="C54" s="30"/>
      <c r="D54" s="42"/>
      <c r="E54" s="41"/>
      <c r="F54" s="196"/>
      <c r="G54" s="28"/>
      <c r="H54" s="196"/>
      <c r="I54" s="42"/>
      <c r="J54" s="41"/>
      <c r="K54" s="28"/>
      <c r="L54" s="28"/>
      <c r="M54" s="28"/>
    </row>
    <row r="55" spans="1:13">
      <c r="C55" s="50" t="s">
        <v>25</v>
      </c>
      <c r="D55" s="42"/>
      <c r="E55" s="41"/>
      <c r="F55" s="196"/>
      <c r="G55" s="28"/>
      <c r="H55" s="196"/>
      <c r="I55" s="42"/>
      <c r="J55" s="41"/>
      <c r="K55" s="28"/>
      <c r="L55" s="28"/>
      <c r="M55" s="28"/>
    </row>
    <row r="56" spans="1:13" ht="85.5" customHeight="1">
      <c r="A56" s="8" t="s">
        <v>75</v>
      </c>
      <c r="B56" s="13" t="str">
        <f>IF(ISBLANK(C54),IF(ISBLANK(C56),5,CONCATENATE(COUNTA($B$4:B55)+1,".")))</f>
        <v>19.</v>
      </c>
      <c r="C56" s="30" t="s">
        <v>44</v>
      </c>
      <c r="D56" s="42">
        <v>1</v>
      </c>
      <c r="E56" s="41" t="s">
        <v>1</v>
      </c>
      <c r="F56" s="196"/>
      <c r="G56" s="28"/>
      <c r="H56" s="196">
        <f>+D56*F56</f>
        <v>0</v>
      </c>
      <c r="I56" s="42"/>
      <c r="J56" s="41"/>
      <c r="K56" s="28"/>
      <c r="L56" s="28"/>
      <c r="M56" s="28"/>
    </row>
    <row r="57" spans="1:13">
      <c r="C57" s="30"/>
      <c r="D57" s="42"/>
      <c r="E57" s="41"/>
      <c r="F57" s="196"/>
      <c r="G57" s="28"/>
      <c r="H57" s="196"/>
      <c r="I57" s="42"/>
      <c r="J57" s="41"/>
      <c r="K57" s="28"/>
      <c r="L57" s="28"/>
      <c r="M57" s="28"/>
    </row>
    <row r="58" spans="1:13" ht="37.5" customHeight="1">
      <c r="A58" s="8" t="s">
        <v>75</v>
      </c>
      <c r="B58" s="13" t="str">
        <f>IF(ISBLANK(C57),IF(ISBLANK(C58),5,CONCATENATE(COUNTA($B$4:B57)+1,".")))</f>
        <v>20.</v>
      </c>
      <c r="C58" s="30" t="s">
        <v>46</v>
      </c>
      <c r="D58" s="42">
        <v>5</v>
      </c>
      <c r="E58" s="41" t="s">
        <v>45</v>
      </c>
      <c r="F58" s="196"/>
      <c r="G58" s="28"/>
      <c r="H58" s="196">
        <f>+D58*F58</f>
        <v>0</v>
      </c>
      <c r="I58" s="42"/>
      <c r="J58" s="41"/>
      <c r="K58" s="28"/>
      <c r="L58" s="28"/>
      <c r="M58" s="28"/>
    </row>
    <row r="59" spans="1:13">
      <c r="C59" s="30"/>
      <c r="D59" s="42"/>
      <c r="E59" s="41"/>
      <c r="F59" s="196"/>
      <c r="G59" s="28"/>
      <c r="H59" s="196"/>
      <c r="I59" s="42"/>
      <c r="J59" s="41"/>
      <c r="K59" s="28"/>
      <c r="L59" s="28"/>
      <c r="M59" s="28"/>
    </row>
    <row r="60" spans="1:13" ht="32.25" customHeight="1">
      <c r="A60" s="8" t="s">
        <v>75</v>
      </c>
      <c r="B60" s="13" t="str">
        <f>IF(ISBLANK(C59),IF(ISBLANK(C60),5,CONCATENATE(COUNTA($B$4:B59)+1,".")))</f>
        <v>21.</v>
      </c>
      <c r="C60" s="30" t="s">
        <v>47</v>
      </c>
      <c r="D60" s="42">
        <v>4</v>
      </c>
      <c r="E60" s="41" t="s">
        <v>45</v>
      </c>
      <c r="F60" s="196"/>
      <c r="G60" s="28"/>
      <c r="H60" s="196">
        <f>+D60*F60</f>
        <v>0</v>
      </c>
      <c r="I60" s="42"/>
      <c r="J60" s="41"/>
      <c r="K60" s="28"/>
      <c r="L60" s="28"/>
      <c r="M60" s="28"/>
    </row>
    <row r="61" spans="1:13">
      <c r="C61" s="30"/>
      <c r="D61" s="42"/>
      <c r="E61" s="41"/>
      <c r="F61" s="196"/>
      <c r="G61" s="28"/>
      <c r="H61" s="196"/>
      <c r="I61" s="42"/>
      <c r="J61" s="41"/>
      <c r="K61" s="28"/>
      <c r="L61" s="28"/>
      <c r="M61" s="28"/>
    </row>
    <row r="62" spans="1:13" ht="21" customHeight="1">
      <c r="A62" s="8" t="s">
        <v>75</v>
      </c>
      <c r="B62" s="13" t="str">
        <f>IF(ISBLANK(C61),IF(ISBLANK(C62),5,CONCATENATE(COUNTA($B$4:B61)+1,".")))</f>
        <v>22.</v>
      </c>
      <c r="C62" s="30" t="s">
        <v>48</v>
      </c>
      <c r="D62" s="42">
        <v>8</v>
      </c>
      <c r="E62" s="41" t="s">
        <v>45</v>
      </c>
      <c r="F62" s="196"/>
      <c r="G62" s="28"/>
      <c r="H62" s="196">
        <f>+D62*F62</f>
        <v>0</v>
      </c>
      <c r="I62" s="42"/>
      <c r="J62" s="41"/>
      <c r="K62" s="28"/>
      <c r="L62" s="28"/>
      <c r="M62" s="28"/>
    </row>
    <row r="63" spans="1:13">
      <c r="C63" s="30"/>
      <c r="D63" s="44"/>
      <c r="E63" s="7"/>
      <c r="F63" s="196"/>
      <c r="G63" s="28"/>
      <c r="H63" s="196"/>
      <c r="I63" s="44"/>
      <c r="J63" s="7"/>
      <c r="K63" s="28"/>
      <c r="L63" s="28"/>
      <c r="M63" s="28"/>
    </row>
    <row r="64" spans="1:13" ht="41.25" customHeight="1">
      <c r="A64" s="8" t="s">
        <v>75</v>
      </c>
      <c r="B64" s="13" t="str">
        <f>IF(ISBLANK(C63),IF(ISBLANK(C64),5,CONCATENATE(COUNTA($B$4:B63)+1,".")))</f>
        <v>23.</v>
      </c>
      <c r="C64" s="30" t="s">
        <v>49</v>
      </c>
      <c r="D64" s="42">
        <v>4</v>
      </c>
      <c r="E64" s="41" t="s">
        <v>18</v>
      </c>
      <c r="F64" s="196"/>
      <c r="G64" s="28"/>
      <c r="H64" s="196">
        <f>+D64*F64</f>
        <v>0</v>
      </c>
      <c r="I64" s="42"/>
      <c r="J64" s="41"/>
      <c r="K64" s="28"/>
      <c r="L64" s="28"/>
      <c r="M64" s="28"/>
    </row>
    <row r="65" spans="1:14">
      <c r="C65" s="30"/>
      <c r="D65" s="42"/>
      <c r="E65" s="41"/>
      <c r="F65" s="196"/>
      <c r="G65" s="28"/>
      <c r="H65" s="196"/>
      <c r="I65" s="42"/>
      <c r="J65" s="41"/>
      <c r="K65" s="28"/>
      <c r="L65" s="28"/>
      <c r="M65" s="28"/>
    </row>
    <row r="66" spans="1:14" ht="37.5" customHeight="1">
      <c r="A66" s="8" t="s">
        <v>75</v>
      </c>
      <c r="B66" s="13" t="str">
        <f>IF(ISBLANK(C65),IF(ISBLANK(C66),5,CONCATENATE(COUNTA($B$4:B65)+1,".")))</f>
        <v>24.</v>
      </c>
      <c r="C66" s="30" t="s">
        <v>50</v>
      </c>
      <c r="D66" s="42">
        <v>4</v>
      </c>
      <c r="E66" s="41" t="s">
        <v>18</v>
      </c>
      <c r="F66" s="196"/>
      <c r="G66" s="28"/>
      <c r="H66" s="196">
        <f>+D66*F66</f>
        <v>0</v>
      </c>
      <c r="I66" s="42"/>
      <c r="J66" s="41"/>
      <c r="K66" s="28"/>
      <c r="L66" s="28"/>
      <c r="M66" s="28"/>
    </row>
    <row r="67" spans="1:14">
      <c r="C67" s="30"/>
      <c r="D67" s="42"/>
      <c r="E67" s="41"/>
      <c r="F67" s="196"/>
      <c r="G67" s="28"/>
      <c r="H67" s="196"/>
      <c r="I67" s="42"/>
      <c r="J67" s="41"/>
      <c r="K67" s="28"/>
      <c r="L67" s="28"/>
      <c r="M67" s="28"/>
    </row>
    <row r="68" spans="1:14" ht="71.25" customHeight="1">
      <c r="A68" s="8" t="s">
        <v>75</v>
      </c>
      <c r="B68" s="13" t="str">
        <f>IF(ISBLANK(C67),IF(ISBLANK(C68),5,CONCATENATE(COUNTA($B$4:B67)+1,".")))</f>
        <v>25.</v>
      </c>
      <c r="C68" s="30" t="s">
        <v>6</v>
      </c>
      <c r="D68" s="42">
        <v>1</v>
      </c>
      <c r="E68" s="41" t="s">
        <v>1</v>
      </c>
      <c r="F68" s="196"/>
      <c r="G68" s="28"/>
      <c r="H68" s="196">
        <f>+D68*F68</f>
        <v>0</v>
      </c>
      <c r="I68" s="42"/>
      <c r="J68" s="41"/>
      <c r="K68" s="28"/>
      <c r="L68" s="28"/>
      <c r="M68" s="28"/>
    </row>
    <row r="69" spans="1:14" ht="15.75">
      <c r="A69" s="8"/>
      <c r="B69" s="13"/>
      <c r="C69" s="30"/>
      <c r="D69" s="42"/>
      <c r="E69" s="41"/>
      <c r="F69" s="196"/>
      <c r="G69" s="28"/>
      <c r="H69" s="196"/>
      <c r="I69" s="42"/>
      <c r="J69" s="41"/>
      <c r="K69" s="28"/>
      <c r="L69" s="28"/>
      <c r="M69" s="28"/>
    </row>
    <row r="70" spans="1:14" ht="31.5">
      <c r="A70" s="8" t="s">
        <v>75</v>
      </c>
      <c r="B70" s="13" t="str">
        <f>IF(ISBLANK(C69),IF(ISBLANK(C70),5,CONCATENATE(COUNTA($B$4:B69)+1,".")))</f>
        <v>26.</v>
      </c>
      <c r="C70" s="30" t="s">
        <v>51</v>
      </c>
      <c r="D70" s="42">
        <v>8</v>
      </c>
      <c r="E70" s="41" t="s">
        <v>18</v>
      </c>
      <c r="F70" s="196"/>
      <c r="G70" s="28"/>
      <c r="H70" s="196">
        <f>+D70*F70</f>
        <v>0</v>
      </c>
      <c r="I70" s="42"/>
      <c r="J70" s="41"/>
      <c r="K70" s="28"/>
      <c r="L70" s="28"/>
      <c r="M70" s="28"/>
    </row>
    <row r="71" spans="1:14">
      <c r="C71" s="49"/>
      <c r="D71" s="49"/>
      <c r="E71" s="49"/>
      <c r="F71" s="196"/>
      <c r="G71" s="28"/>
      <c r="H71" s="196"/>
      <c r="I71" s="49"/>
      <c r="J71" s="49"/>
      <c r="K71" s="28"/>
      <c r="L71" s="28"/>
      <c r="M71" s="28"/>
    </row>
    <row r="72" spans="1:14" ht="84" customHeight="1">
      <c r="A72" s="8" t="s">
        <v>75</v>
      </c>
      <c r="B72" s="13" t="str">
        <f>IF(ISBLANK(C71),IF(ISBLANK(C72),5,CONCATENATE(COUNTA($B$4:B71)+1,".")))</f>
        <v>27.</v>
      </c>
      <c r="C72" s="30" t="s">
        <v>26</v>
      </c>
      <c r="D72" s="42">
        <v>8</v>
      </c>
      <c r="E72" s="41" t="s">
        <v>18</v>
      </c>
      <c r="F72" s="196"/>
      <c r="G72" s="28"/>
      <c r="H72" s="196">
        <f>+D72*F72</f>
        <v>0</v>
      </c>
      <c r="I72" s="42"/>
      <c r="J72" s="41"/>
      <c r="K72" s="28"/>
      <c r="L72" s="28"/>
      <c r="M72" s="28"/>
    </row>
    <row r="73" spans="1:14">
      <c r="C73" s="49"/>
      <c r="D73" s="49"/>
      <c r="E73" s="49"/>
      <c r="F73" s="196"/>
      <c r="G73" s="28"/>
      <c r="H73" s="196"/>
      <c r="I73" s="49"/>
      <c r="J73" s="49"/>
      <c r="K73" s="28"/>
      <c r="L73" s="28"/>
      <c r="M73" s="28"/>
    </row>
    <row r="74" spans="1:14" ht="15.75">
      <c r="A74" s="8" t="s">
        <v>75</v>
      </c>
      <c r="B74" s="13" t="str">
        <f>IF(ISBLANK(C73),IF(ISBLANK(C74),5,CONCATENATE(COUNTA($B$4:B73)+1,".")))</f>
        <v>28.</v>
      </c>
      <c r="C74" s="37" t="s">
        <v>91</v>
      </c>
      <c r="D74" s="42">
        <v>6</v>
      </c>
      <c r="E74" s="41" t="s">
        <v>18</v>
      </c>
      <c r="F74" s="196"/>
      <c r="G74" s="28"/>
      <c r="H74" s="196">
        <f>+D74*F74</f>
        <v>0</v>
      </c>
      <c r="I74" s="28"/>
      <c r="J74" s="28"/>
      <c r="K74" s="28"/>
      <c r="L74" s="28"/>
      <c r="M74" s="28"/>
      <c r="N74" s="28"/>
    </row>
    <row r="75" spans="1:14">
      <c r="A75" s="54"/>
      <c r="B75" s="55"/>
      <c r="C75" s="56"/>
      <c r="D75" s="57"/>
      <c r="E75" s="57"/>
      <c r="F75" s="198"/>
      <c r="G75" s="58"/>
      <c r="H75" s="198"/>
      <c r="I75" s="28"/>
      <c r="J75" s="28"/>
      <c r="K75" s="28"/>
      <c r="L75" s="28"/>
      <c r="M75" s="28"/>
      <c r="N75" s="28"/>
    </row>
    <row r="76" spans="1:14">
      <c r="B76" s="53" t="str">
        <f>B1</f>
        <v>2.</v>
      </c>
      <c r="C76" s="52" t="str">
        <f>C1</f>
        <v>VODOVOD - OBJEKT</v>
      </c>
      <c r="D76" s="42"/>
      <c r="E76" s="41"/>
      <c r="F76" s="201" t="s">
        <v>52</v>
      </c>
      <c r="G76" s="39"/>
      <c r="H76" s="201">
        <f>SUM(G7:H75)</f>
        <v>0</v>
      </c>
      <c r="I76" s="28"/>
      <c r="J76" s="28"/>
      <c r="K76" s="28"/>
      <c r="L76" s="28"/>
      <c r="M76" s="28"/>
      <c r="N76" s="28"/>
    </row>
    <row r="77" spans="1:14">
      <c r="C77" s="30"/>
      <c r="D77" s="42"/>
      <c r="E77" s="41"/>
      <c r="F77" s="196"/>
      <c r="G77" s="28"/>
      <c r="H77" s="196"/>
      <c r="I77" s="42"/>
      <c r="J77" s="41"/>
      <c r="K77" s="28"/>
      <c r="L77" s="28"/>
      <c r="M77" s="28"/>
    </row>
    <row r="78" spans="1:14" ht="136.5" customHeight="1">
      <c r="C78" s="30" t="s">
        <v>53</v>
      </c>
      <c r="D78" s="42"/>
      <c r="E78" s="41"/>
      <c r="F78" s="196"/>
      <c r="G78" s="28"/>
      <c r="H78" s="196"/>
      <c r="I78" s="42"/>
      <c r="J78" s="41"/>
      <c r="K78" s="28"/>
      <c r="L78" s="28"/>
      <c r="M78" s="28"/>
    </row>
    <row r="79" spans="1:14">
      <c r="C79" s="59" t="s">
        <v>54</v>
      </c>
      <c r="D79" s="42"/>
      <c r="E79" s="41"/>
      <c r="F79" s="196"/>
      <c r="G79" s="28"/>
      <c r="H79" s="196"/>
      <c r="I79" s="42"/>
      <c r="J79" s="41"/>
      <c r="K79" s="28"/>
      <c r="L79" s="28"/>
      <c r="M79" s="28"/>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S83"/>
  <sheetViews>
    <sheetView view="pageBreakPreview" zoomScaleNormal="100" zoomScaleSheetLayoutView="100" workbookViewId="0"/>
  </sheetViews>
  <sheetFormatPr defaultRowHeight="15.75"/>
  <cols>
    <col min="1" max="2" width="3.7109375" style="5" customWidth="1"/>
    <col min="3" max="3" width="50.7109375" style="16" customWidth="1"/>
    <col min="4" max="5" width="6.7109375" style="5" customWidth="1"/>
    <col min="6" max="6" width="12.7109375" style="202" customWidth="1"/>
    <col min="7" max="7" width="2.7109375" style="5" customWidth="1"/>
    <col min="8" max="8" width="12.7109375" style="202" customWidth="1"/>
    <col min="9" max="9" width="22.28515625" style="4" customWidth="1"/>
    <col min="10" max="16384" width="9.140625" style="5"/>
  </cols>
  <sheetData>
    <row r="1" spans="1:9" s="9" customFormat="1">
      <c r="A1" s="75"/>
      <c r="B1" s="11" t="s">
        <v>77</v>
      </c>
      <c r="C1" s="14" t="s">
        <v>3</v>
      </c>
      <c r="F1" s="202"/>
      <c r="G1" s="17"/>
      <c r="H1" s="197"/>
      <c r="I1" s="10"/>
    </row>
    <row r="2" spans="1:9" s="9" customFormat="1">
      <c r="A2" s="69" t="s">
        <v>8</v>
      </c>
      <c r="B2" s="76"/>
      <c r="C2" s="77" t="s">
        <v>9</v>
      </c>
      <c r="D2" s="76" t="s">
        <v>10</v>
      </c>
      <c r="E2" s="76" t="s">
        <v>11</v>
      </c>
      <c r="F2" s="76" t="s">
        <v>12</v>
      </c>
      <c r="G2" s="78"/>
      <c r="H2" s="205" t="s">
        <v>13</v>
      </c>
      <c r="I2" s="10"/>
    </row>
    <row r="3" spans="1:9">
      <c r="B3" s="82"/>
      <c r="C3" s="32"/>
      <c r="E3" s="6"/>
    </row>
    <row r="4" spans="1:9">
      <c r="B4" s="82"/>
      <c r="C4" s="32"/>
      <c r="E4" s="6"/>
    </row>
    <row r="5" spans="1:9">
      <c r="A5" s="27" t="s">
        <v>77</v>
      </c>
      <c r="B5" s="13" t="str">
        <f>IF(ISBLANK(C4),IF(ISBLANK(C5),5,CONCATENATE(COUNTA($B$3:B4)+1,".")))</f>
        <v>1.</v>
      </c>
      <c r="C5" s="91" t="s">
        <v>190</v>
      </c>
      <c r="D5" s="89">
        <v>0</v>
      </c>
      <c r="E5" s="89" t="s">
        <v>98</v>
      </c>
      <c r="H5" s="206">
        <f>D5*F5</f>
        <v>0</v>
      </c>
    </row>
    <row r="6" spans="1:9">
      <c r="A6" s="27"/>
      <c r="B6" s="13"/>
      <c r="C6" s="88" t="s">
        <v>116</v>
      </c>
      <c r="D6" s="89"/>
      <c r="E6" s="89"/>
      <c r="H6" s="206"/>
    </row>
    <row r="7" spans="1:9">
      <c r="A7" s="27"/>
      <c r="B7" s="13"/>
      <c r="C7" s="88" t="s">
        <v>120</v>
      </c>
      <c r="D7" s="89"/>
      <c r="E7" s="89"/>
      <c r="H7" s="206"/>
    </row>
    <row r="8" spans="1:9">
      <c r="A8" s="27"/>
      <c r="B8" s="13"/>
      <c r="C8" s="88" t="s">
        <v>117</v>
      </c>
      <c r="D8" s="89"/>
      <c r="E8" s="89"/>
      <c r="H8" s="206"/>
    </row>
    <row r="9" spans="1:9">
      <c r="A9" s="27"/>
      <c r="B9" s="13"/>
      <c r="C9" s="88" t="s">
        <v>118</v>
      </c>
      <c r="D9" s="89"/>
      <c r="E9" s="89"/>
      <c r="H9" s="206"/>
    </row>
    <row r="10" spans="1:9">
      <c r="A10" s="27"/>
      <c r="B10" s="13"/>
      <c r="C10" s="88" t="s">
        <v>119</v>
      </c>
      <c r="D10" s="89"/>
      <c r="E10" s="89"/>
      <c r="H10" s="206"/>
    </row>
    <row r="11" spans="1:9">
      <c r="A11" s="27"/>
      <c r="B11" s="13"/>
      <c r="C11" s="88" t="s">
        <v>191</v>
      </c>
      <c r="D11" s="89"/>
      <c r="E11" s="89"/>
      <c r="H11" s="206"/>
    </row>
    <row r="12" spans="1:9">
      <c r="B12" s="82"/>
      <c r="C12" s="87"/>
      <c r="D12" s="90"/>
      <c r="E12" s="90"/>
      <c r="H12" s="206"/>
    </row>
    <row r="13" spans="1:9">
      <c r="A13" s="27" t="s">
        <v>77</v>
      </c>
      <c r="B13" s="13" t="str">
        <f>IF(ISBLANK(C12),IF(ISBLANK(C13),5,CONCATENATE(COUNTA($B$3:B12)+1,".")))</f>
        <v>2.</v>
      </c>
      <c r="C13" s="91" t="s">
        <v>99</v>
      </c>
      <c r="D13" s="89">
        <v>1</v>
      </c>
      <c r="E13" s="89" t="s">
        <v>98</v>
      </c>
      <c r="H13" s="206">
        <f>D13*F13</f>
        <v>0</v>
      </c>
    </row>
    <row r="14" spans="1:9">
      <c r="B14" s="82"/>
      <c r="C14" s="87"/>
      <c r="D14" s="90"/>
      <c r="E14" s="90"/>
      <c r="H14" s="207"/>
    </row>
    <row r="15" spans="1:9">
      <c r="A15" s="27" t="s">
        <v>77</v>
      </c>
      <c r="B15" s="13" t="str">
        <f>IF(ISBLANK(C14),IF(ISBLANK(C15),5,CONCATENATE(COUNTA($B$3:B14)+1,".")))</f>
        <v>3.</v>
      </c>
      <c r="C15" s="91" t="s">
        <v>100</v>
      </c>
      <c r="D15" s="89">
        <v>1</v>
      </c>
      <c r="E15" s="89" t="s">
        <v>98</v>
      </c>
      <c r="H15" s="206">
        <f>D15*F15</f>
        <v>0</v>
      </c>
    </row>
    <row r="16" spans="1:9">
      <c r="B16" s="82"/>
      <c r="C16" s="87"/>
      <c r="D16" s="90"/>
      <c r="E16" s="90"/>
      <c r="H16" s="207"/>
    </row>
    <row r="17" spans="1:8">
      <c r="A17" s="27" t="s">
        <v>77</v>
      </c>
      <c r="B17" s="13" t="str">
        <f>IF(ISBLANK(C16),IF(ISBLANK(C17),5,CONCATENATE(COUNTA($B$3:B16)+1,".")))</f>
        <v>4.</v>
      </c>
      <c r="C17" s="91" t="s">
        <v>101</v>
      </c>
      <c r="D17" s="89">
        <v>1</v>
      </c>
      <c r="E17" s="89" t="s">
        <v>98</v>
      </c>
      <c r="H17" s="206">
        <f>D17*F17</f>
        <v>0</v>
      </c>
    </row>
    <row r="18" spans="1:8">
      <c r="B18" s="82"/>
      <c r="C18" s="87"/>
      <c r="D18" s="90"/>
      <c r="E18" s="90"/>
      <c r="H18" s="207"/>
    </row>
    <row r="19" spans="1:8" ht="31.5">
      <c r="A19" s="27" t="s">
        <v>77</v>
      </c>
      <c r="B19" s="13" t="str">
        <f>IF(ISBLANK(C18),IF(ISBLANK(C19),5,CONCATENATE(COUNTA($B$3:B18)+1,".")))</f>
        <v>5.</v>
      </c>
      <c r="C19" s="88" t="s">
        <v>102</v>
      </c>
      <c r="D19" s="89">
        <v>1</v>
      </c>
      <c r="E19" s="89" t="s">
        <v>1</v>
      </c>
      <c r="H19" s="206">
        <f>D19*F19</f>
        <v>0</v>
      </c>
    </row>
    <row r="20" spans="1:8">
      <c r="B20" s="82"/>
      <c r="C20" s="87"/>
      <c r="D20" s="90"/>
      <c r="E20" s="90"/>
      <c r="H20" s="207"/>
    </row>
    <row r="21" spans="1:8">
      <c r="A21" s="27" t="s">
        <v>77</v>
      </c>
      <c r="B21" s="13" t="str">
        <f>IF(ISBLANK(C20),IF(ISBLANK(C21),5,CONCATENATE(COUNTA($B$3:B20)+1,".")))</f>
        <v>6.</v>
      </c>
      <c r="C21" s="91" t="s">
        <v>103</v>
      </c>
      <c r="D21" s="89">
        <v>2</v>
      </c>
      <c r="E21" s="89" t="s">
        <v>98</v>
      </c>
      <c r="H21" s="206">
        <f>D21*F21</f>
        <v>0</v>
      </c>
    </row>
    <row r="22" spans="1:8">
      <c r="B22" s="82"/>
      <c r="C22" s="87"/>
      <c r="D22" s="90"/>
      <c r="E22" s="90"/>
      <c r="H22" s="207"/>
    </row>
    <row r="23" spans="1:8" ht="31.5">
      <c r="A23" s="27" t="s">
        <v>77</v>
      </c>
      <c r="B23" s="13" t="str">
        <f>IF(ISBLANK(C22),IF(ISBLANK(C23),5,CONCATENATE(COUNTA($B$3:B22)+1,".")))</f>
        <v>7.</v>
      </c>
      <c r="C23" s="88" t="s">
        <v>104</v>
      </c>
      <c r="D23" s="89">
        <v>0</v>
      </c>
      <c r="E23" s="89" t="s">
        <v>98</v>
      </c>
      <c r="H23" s="206">
        <f>D23*F23</f>
        <v>0</v>
      </c>
    </row>
    <row r="24" spans="1:8">
      <c r="B24" s="82"/>
      <c r="C24" s="91" t="s">
        <v>403</v>
      </c>
      <c r="D24" s="89"/>
      <c r="E24" s="89"/>
      <c r="H24" s="206"/>
    </row>
    <row r="25" spans="1:8">
      <c r="B25" s="82"/>
      <c r="C25" s="87"/>
      <c r="D25" s="90"/>
      <c r="E25" s="90"/>
      <c r="H25" s="207"/>
    </row>
    <row r="26" spans="1:8" ht="31.5">
      <c r="A26" s="27" t="s">
        <v>77</v>
      </c>
      <c r="B26" s="13" t="str">
        <f>IF(ISBLANK(C25),IF(ISBLANK(C26),5,CONCATENATE(COUNTA($B$3:B25)+1,".")))</f>
        <v>8.</v>
      </c>
      <c r="C26" s="88" t="s">
        <v>105</v>
      </c>
      <c r="D26" s="89">
        <v>0</v>
      </c>
      <c r="E26" s="89" t="s">
        <v>1</v>
      </c>
      <c r="H26" s="206">
        <f>D26*F26</f>
        <v>0</v>
      </c>
    </row>
    <row r="27" spans="1:8">
      <c r="B27" s="82"/>
      <c r="C27" s="87"/>
      <c r="D27" s="90"/>
      <c r="E27" s="90"/>
      <c r="H27" s="207"/>
    </row>
    <row r="28" spans="1:8">
      <c r="A28" s="27" t="s">
        <v>77</v>
      </c>
      <c r="B28" s="13" t="str">
        <f>IF(ISBLANK(C27),IF(ISBLANK(C28),5,CONCATENATE(COUNTA($B$3:B27)+1,".")))</f>
        <v>9.</v>
      </c>
      <c r="C28" s="91" t="s">
        <v>106</v>
      </c>
      <c r="D28" s="89">
        <v>2</v>
      </c>
      <c r="E28" s="89" t="s">
        <v>98</v>
      </c>
      <c r="H28" s="206">
        <f>D28*F28</f>
        <v>0</v>
      </c>
    </row>
    <row r="29" spans="1:8">
      <c r="B29" s="82"/>
      <c r="C29" s="87"/>
      <c r="D29" s="90"/>
      <c r="E29" s="90"/>
      <c r="H29" s="207"/>
    </row>
    <row r="30" spans="1:8">
      <c r="A30" s="27" t="s">
        <v>77</v>
      </c>
      <c r="B30" s="13" t="str">
        <f>IF(ISBLANK(C29),IF(ISBLANK(C30),5,CONCATENATE(COUNTA($B$3:B29)+1,".")))</f>
        <v>10.</v>
      </c>
      <c r="C30" s="88" t="s">
        <v>192</v>
      </c>
      <c r="D30" s="89">
        <v>1</v>
      </c>
      <c r="E30" s="89" t="s">
        <v>98</v>
      </c>
      <c r="H30" s="206">
        <f>D30*F30</f>
        <v>0</v>
      </c>
    </row>
    <row r="31" spans="1:8">
      <c r="A31" s="27"/>
      <c r="B31" s="13"/>
      <c r="C31" s="88" t="s">
        <v>193</v>
      </c>
      <c r="D31" s="89"/>
      <c r="E31" s="89"/>
      <c r="H31" s="206"/>
    </row>
    <row r="32" spans="1:8">
      <c r="B32" s="82"/>
      <c r="C32" s="87"/>
      <c r="D32" s="90"/>
      <c r="E32" s="90"/>
      <c r="H32" s="207"/>
    </row>
    <row r="33" spans="1:12">
      <c r="A33" s="27" t="s">
        <v>77</v>
      </c>
      <c r="B33" s="13" t="str">
        <f>IF(ISBLANK(C32),IF(ISBLANK(C33),5,CONCATENATE(COUNTA($B$3:B32)+1,".")))</f>
        <v>11.</v>
      </c>
      <c r="C33" s="91" t="s">
        <v>107</v>
      </c>
      <c r="D33" s="89">
        <v>1</v>
      </c>
      <c r="E33" s="89" t="s">
        <v>1</v>
      </c>
      <c r="H33" s="206">
        <f>D33*F33</f>
        <v>0</v>
      </c>
    </row>
    <row r="34" spans="1:12">
      <c r="B34" s="82"/>
      <c r="C34" s="32"/>
      <c r="E34" s="6"/>
    </row>
    <row r="35" spans="1:12" ht="47.25">
      <c r="A35" s="27" t="s">
        <v>77</v>
      </c>
      <c r="B35" s="13" t="str">
        <f>IF(ISBLANK(C34),IF(ISBLANK(C35),5,CONCATENATE(COUNTA($B$3:B34)+1,".")))</f>
        <v>12.</v>
      </c>
      <c r="C35" s="32" t="s">
        <v>83</v>
      </c>
      <c r="E35" s="6"/>
    </row>
    <row r="36" spans="1:12">
      <c r="B36" s="82"/>
      <c r="C36" s="32" t="s">
        <v>84</v>
      </c>
      <c r="D36" s="80">
        <v>16</v>
      </c>
      <c r="E36" s="81" t="s">
        <v>2</v>
      </c>
      <c r="G36" s="4"/>
      <c r="H36" s="208">
        <f>+D36*F36</f>
        <v>0</v>
      </c>
      <c r="L36" s="26"/>
    </row>
    <row r="37" spans="1:12">
      <c r="B37" s="82"/>
      <c r="C37" s="32" t="s">
        <v>85</v>
      </c>
      <c r="D37" s="80">
        <v>16</v>
      </c>
      <c r="E37" s="81" t="s">
        <v>2</v>
      </c>
      <c r="G37" s="4"/>
      <c r="H37" s="208">
        <f>+D37*F37</f>
        <v>0</v>
      </c>
      <c r="L37" s="26"/>
    </row>
    <row r="38" spans="1:12">
      <c r="B38" s="82"/>
      <c r="C38" s="32" t="s">
        <v>90</v>
      </c>
      <c r="D38" s="80">
        <v>8</v>
      </c>
      <c r="E38" s="81" t="s">
        <v>0</v>
      </c>
      <c r="G38" s="4"/>
      <c r="H38" s="208">
        <f>+D38*F38</f>
        <v>0</v>
      </c>
      <c r="L38" s="26"/>
    </row>
    <row r="39" spans="1:12">
      <c r="B39" s="82"/>
      <c r="C39" s="32"/>
      <c r="D39" s="80"/>
      <c r="E39" s="81"/>
      <c r="G39" s="4"/>
      <c r="H39" s="208"/>
      <c r="L39" s="26"/>
    </row>
    <row r="40" spans="1:12">
      <c r="B40" s="82"/>
      <c r="C40" s="91" t="s">
        <v>108</v>
      </c>
      <c r="D40" s="98">
        <v>50</v>
      </c>
      <c r="E40" s="89" t="s">
        <v>98</v>
      </c>
      <c r="H40" s="206">
        <f>D40*F40</f>
        <v>0</v>
      </c>
    </row>
    <row r="41" spans="1:12">
      <c r="B41" s="82"/>
      <c r="C41" s="32"/>
      <c r="E41" s="6"/>
    </row>
    <row r="42" spans="1:12">
      <c r="A42" s="27" t="s">
        <v>77</v>
      </c>
      <c r="B42" s="13" t="str">
        <f>IF(ISBLANK(C41),IF(ISBLANK(C42),5,CONCATENATE(COUNTA($B$3:B41)+1,".")))</f>
        <v>13.</v>
      </c>
      <c r="C42" s="32" t="s">
        <v>86</v>
      </c>
      <c r="D42" s="80">
        <v>30</v>
      </c>
      <c r="E42" s="81" t="s">
        <v>21</v>
      </c>
      <c r="G42" s="4"/>
      <c r="H42" s="208">
        <f>+D42*F42</f>
        <v>0</v>
      </c>
      <c r="L42" s="26"/>
    </row>
    <row r="43" spans="1:12">
      <c r="B43" s="82"/>
      <c r="C43" s="87"/>
      <c r="D43" s="90"/>
      <c r="E43" s="90"/>
      <c r="H43" s="207"/>
    </row>
    <row r="44" spans="1:12" ht="31.5">
      <c r="A44" s="27" t="s">
        <v>77</v>
      </c>
      <c r="B44" s="13" t="str">
        <f>IF(ISBLANK(C43),IF(ISBLANK(C44),5,CONCATENATE(COUNTA($B$3:B43)+1,".")))</f>
        <v>14.</v>
      </c>
      <c r="C44" s="88" t="s">
        <v>109</v>
      </c>
      <c r="D44" s="89">
        <v>250</v>
      </c>
      <c r="E44" s="89" t="s">
        <v>110</v>
      </c>
      <c r="H44" s="206">
        <f>D44*F44</f>
        <v>0</v>
      </c>
    </row>
    <row r="45" spans="1:12">
      <c r="B45" s="82"/>
      <c r="C45" s="92"/>
      <c r="D45" s="94"/>
      <c r="E45" s="94"/>
      <c r="H45" s="209"/>
    </row>
    <row r="46" spans="1:12" ht="47.25">
      <c r="A46" s="27" t="s">
        <v>77</v>
      </c>
      <c r="B46" s="13" t="str">
        <f>IF(ISBLANK(C45),IF(ISBLANK(C46),5,CONCATENATE(COUNTA($B$3:B45)+1,".")))</f>
        <v>15.</v>
      </c>
      <c r="C46" s="88" t="s">
        <v>114</v>
      </c>
      <c r="D46" s="96">
        <v>1</v>
      </c>
      <c r="E46" s="96" t="s">
        <v>1</v>
      </c>
      <c r="H46" s="206">
        <f>D46*F46</f>
        <v>0</v>
      </c>
    </row>
    <row r="47" spans="1:12">
      <c r="B47" s="82"/>
      <c r="C47" s="92"/>
      <c r="D47" s="93"/>
      <c r="E47" s="94"/>
      <c r="G47" s="95"/>
      <c r="H47" s="209"/>
    </row>
    <row r="48" spans="1:12" ht="31.5">
      <c r="A48" s="27" t="s">
        <v>77</v>
      </c>
      <c r="B48" s="13" t="str">
        <f>IF(ISBLANK(C47),IF(ISBLANK(C48),5,CONCATENATE(COUNTA($B$3:B47)+1,".")))</f>
        <v>16.</v>
      </c>
      <c r="C48" s="88" t="s">
        <v>111</v>
      </c>
      <c r="D48" s="96">
        <v>1</v>
      </c>
      <c r="E48" s="96" t="s">
        <v>1</v>
      </c>
      <c r="H48" s="206">
        <f>D48*F48</f>
        <v>0</v>
      </c>
    </row>
    <row r="49" spans="1:12">
      <c r="B49" s="82"/>
      <c r="C49" s="92"/>
      <c r="D49" s="94"/>
      <c r="E49" s="94"/>
      <c r="H49" s="209"/>
    </row>
    <row r="50" spans="1:12" ht="31.5">
      <c r="A50" s="27" t="s">
        <v>77</v>
      </c>
      <c r="B50" s="13" t="str">
        <f>IF(ISBLANK(C49),IF(ISBLANK(C50),5,CONCATENATE(COUNTA($B$3:B49)+1,".")))</f>
        <v>17.</v>
      </c>
      <c r="C50" s="97" t="s">
        <v>112</v>
      </c>
      <c r="D50" s="96">
        <v>1</v>
      </c>
      <c r="E50" s="96" t="s">
        <v>1</v>
      </c>
      <c r="H50" s="206">
        <f>D50*F50</f>
        <v>0</v>
      </c>
    </row>
    <row r="51" spans="1:12">
      <c r="B51" s="82"/>
      <c r="C51" s="92"/>
      <c r="D51" s="94"/>
      <c r="E51" s="94"/>
      <c r="H51" s="209"/>
    </row>
    <row r="52" spans="1:12">
      <c r="A52" s="27" t="s">
        <v>77</v>
      </c>
      <c r="B52" s="13" t="str">
        <f>IF(ISBLANK(C51),IF(ISBLANK(C52),5,CONCATENATE(COUNTA($B$3:B51)+1,".")))</f>
        <v>18.</v>
      </c>
      <c r="C52" s="91" t="s">
        <v>113</v>
      </c>
      <c r="D52" s="96">
        <v>1</v>
      </c>
      <c r="E52" s="96" t="s">
        <v>1</v>
      </c>
      <c r="H52" s="206">
        <f>D52*F52</f>
        <v>0</v>
      </c>
    </row>
    <row r="53" spans="1:12" s="9" customFormat="1">
      <c r="A53" s="101"/>
      <c r="C53" s="100"/>
      <c r="D53" s="99"/>
      <c r="E53" s="99"/>
      <c r="F53" s="202"/>
      <c r="G53" s="28"/>
      <c r="H53" s="196"/>
      <c r="I53" s="7"/>
      <c r="J53" s="7"/>
      <c r="L53" s="17"/>
    </row>
    <row r="54" spans="1:12" s="9" customFormat="1" ht="31.5">
      <c r="A54" s="27" t="s">
        <v>77</v>
      </c>
      <c r="B54" s="13" t="str">
        <f>IF(ISBLANK(C53),IF(ISBLANK(C54),5,CONCATENATE(COUNTA($B$3:B53)+1,".")))</f>
        <v>19.</v>
      </c>
      <c r="C54" s="100" t="s">
        <v>121</v>
      </c>
      <c r="D54" s="99"/>
      <c r="E54" s="99"/>
      <c r="F54" s="202"/>
      <c r="G54" s="28"/>
      <c r="H54" s="196"/>
      <c r="I54" s="7"/>
      <c r="J54" s="7"/>
      <c r="L54" s="17"/>
    </row>
    <row r="55" spans="1:12" s="9" customFormat="1">
      <c r="A55" s="101"/>
      <c r="C55" s="100" t="s">
        <v>123</v>
      </c>
      <c r="D55" s="99" t="s">
        <v>2</v>
      </c>
      <c r="E55" s="99">
        <v>8</v>
      </c>
      <c r="F55" s="202"/>
      <c r="G55" s="28"/>
      <c r="H55" s="196">
        <f>E55*F55</f>
        <v>0</v>
      </c>
      <c r="I55" s="7"/>
      <c r="J55" s="7"/>
      <c r="L55" s="17"/>
    </row>
    <row r="56" spans="1:12" s="9" customFormat="1">
      <c r="A56" s="101"/>
      <c r="C56" s="100" t="s">
        <v>122</v>
      </c>
      <c r="D56" s="99" t="s">
        <v>2</v>
      </c>
      <c r="E56" s="99">
        <v>12</v>
      </c>
      <c r="F56" s="202"/>
      <c r="G56" s="28"/>
      <c r="H56" s="196">
        <f>E56*F56</f>
        <v>0</v>
      </c>
      <c r="I56" s="7"/>
      <c r="J56" s="7"/>
      <c r="L56" s="17"/>
    </row>
    <row r="57" spans="1:12">
      <c r="B57" s="82"/>
      <c r="C57" s="100" t="s">
        <v>124</v>
      </c>
      <c r="D57" s="99" t="s">
        <v>2</v>
      </c>
      <c r="E57" s="99">
        <v>8</v>
      </c>
      <c r="G57" s="28"/>
      <c r="H57" s="196">
        <f>E57*F57</f>
        <v>0</v>
      </c>
    </row>
    <row r="58" spans="1:12">
      <c r="B58" s="82"/>
      <c r="C58" s="92"/>
      <c r="D58" s="96"/>
      <c r="E58" s="96"/>
      <c r="H58" s="206"/>
    </row>
    <row r="59" spans="1:12">
      <c r="B59" s="82"/>
      <c r="C59" s="100" t="s">
        <v>125</v>
      </c>
      <c r="D59" s="99" t="s">
        <v>0</v>
      </c>
      <c r="E59" s="99">
        <v>1</v>
      </c>
      <c r="G59" s="28"/>
      <c r="H59" s="196">
        <f>E59*F59</f>
        <v>0</v>
      </c>
    </row>
    <row r="60" spans="1:12">
      <c r="B60" s="82"/>
      <c r="C60" s="92"/>
      <c r="D60" s="96"/>
      <c r="E60" s="96"/>
      <c r="H60" s="206"/>
    </row>
    <row r="61" spans="1:12">
      <c r="B61" s="82"/>
      <c r="C61" s="100" t="s">
        <v>127</v>
      </c>
      <c r="D61" s="96"/>
      <c r="E61" s="96"/>
      <c r="H61" s="206"/>
    </row>
    <row r="62" spans="1:12">
      <c r="B62" s="82"/>
      <c r="C62" s="100" t="s">
        <v>126</v>
      </c>
      <c r="D62" s="99" t="s">
        <v>2</v>
      </c>
      <c r="E62" s="99">
        <v>50</v>
      </c>
      <c r="G62" s="28"/>
      <c r="H62" s="196">
        <f>E62*F62</f>
        <v>0</v>
      </c>
    </row>
    <row r="63" spans="1:12">
      <c r="B63" s="82"/>
      <c r="C63" s="100"/>
      <c r="D63" s="99"/>
      <c r="E63" s="99"/>
      <c r="G63" s="28"/>
      <c r="H63" s="196"/>
    </row>
    <row r="64" spans="1:12" ht="31.5">
      <c r="B64" s="82"/>
      <c r="C64" s="100" t="s">
        <v>194</v>
      </c>
      <c r="D64" s="99" t="s">
        <v>14</v>
      </c>
      <c r="E64" s="99">
        <v>30</v>
      </c>
      <c r="G64" s="28"/>
      <c r="H64" s="196">
        <f>E64*F64</f>
        <v>0</v>
      </c>
    </row>
    <row r="65" spans="1:253">
      <c r="B65" s="82"/>
      <c r="C65" s="92"/>
      <c r="D65" s="96"/>
      <c r="E65" s="96"/>
      <c r="H65" s="206"/>
    </row>
    <row r="66" spans="1:253" s="9" customFormat="1">
      <c r="A66" s="27" t="s">
        <v>77</v>
      </c>
      <c r="B66" s="13" t="str">
        <f>IF(ISBLANK(C65),IF(ISBLANK(C66),5,CONCATENATE(COUNTA($B$3:B65)+1,".")))</f>
        <v>20.</v>
      </c>
      <c r="C66" s="100" t="s">
        <v>128</v>
      </c>
      <c r="D66" s="99"/>
      <c r="E66" s="99"/>
      <c r="F66" s="202"/>
      <c r="G66" s="28"/>
      <c r="H66" s="196"/>
      <c r="I66" s="7"/>
      <c r="J66" s="7"/>
      <c r="L66" s="17"/>
    </row>
    <row r="67" spans="1:253">
      <c r="A67" s="27"/>
      <c r="B67" s="13"/>
      <c r="C67" s="100" t="s">
        <v>129</v>
      </c>
      <c r="D67" s="99" t="s">
        <v>14</v>
      </c>
      <c r="E67" s="99">
        <v>0</v>
      </c>
      <c r="G67" s="28"/>
      <c r="H67" s="196">
        <f>E67*F67</f>
        <v>0</v>
      </c>
    </row>
    <row r="68" spans="1:253">
      <c r="A68" s="27"/>
      <c r="B68" s="13"/>
      <c r="C68" s="100"/>
      <c r="D68" s="99"/>
      <c r="E68" s="99"/>
      <c r="G68" s="28"/>
      <c r="H68" s="196"/>
    </row>
    <row r="69" spans="1:253">
      <c r="A69" s="27" t="s">
        <v>77</v>
      </c>
      <c r="B69" s="13" t="str">
        <f>IF(ISBLANK(C68),IF(ISBLANK(C69),5,CONCATENATE(COUNTA($B$3:B68)+1,".")))</f>
        <v>21.</v>
      </c>
      <c r="C69" s="100" t="s">
        <v>130</v>
      </c>
      <c r="D69" s="99" t="s">
        <v>14</v>
      </c>
      <c r="E69" s="99">
        <v>0</v>
      </c>
      <c r="G69" s="28"/>
      <c r="H69" s="196">
        <f>E69*F69</f>
        <v>0</v>
      </c>
    </row>
    <row r="70" spans="1:253">
      <c r="B70" s="82"/>
      <c r="C70" s="32"/>
      <c r="E70" s="6"/>
    </row>
    <row r="71" spans="1:253">
      <c r="B71" s="82"/>
      <c r="C71" s="79" t="s">
        <v>80</v>
      </c>
      <c r="E71" s="6"/>
    </row>
    <row r="72" spans="1:253" s="9" customFormat="1" ht="31.5">
      <c r="A72" s="27" t="s">
        <v>77</v>
      </c>
      <c r="B72" s="13" t="str">
        <f>IF(ISBLANK(C70),IF(ISBLANK(C72),5,CONCATENATE(COUNTA($B$3:B71)+1,".")))</f>
        <v>22.</v>
      </c>
      <c r="C72" s="30" t="s">
        <v>51</v>
      </c>
      <c r="D72" s="74">
        <v>0</v>
      </c>
      <c r="E72" s="41" t="s">
        <v>18</v>
      </c>
      <c r="F72" s="202"/>
      <c r="G72" s="83"/>
      <c r="H72" s="210">
        <f>+D72*F72</f>
        <v>0</v>
      </c>
      <c r="I72" s="7"/>
      <c r="J72" s="7"/>
    </row>
    <row r="73" spans="1:253" s="9" customFormat="1">
      <c r="A73" s="75"/>
      <c r="C73" s="49"/>
      <c r="D73" s="49"/>
      <c r="E73" s="49"/>
      <c r="F73" s="202"/>
      <c r="G73" s="83"/>
      <c r="H73" s="210"/>
      <c r="I73" s="7"/>
      <c r="J73" s="7"/>
    </row>
    <row r="74" spans="1:253" s="9" customFormat="1" ht="84" customHeight="1">
      <c r="A74" s="27" t="s">
        <v>77</v>
      </c>
      <c r="B74" s="13" t="str">
        <f>IF(ISBLANK(C73),IF(ISBLANK(C74),5,CONCATENATE(COUNTA($B$3:B73)+1,".")))</f>
        <v>23.</v>
      </c>
      <c r="C74" s="30" t="s">
        <v>26</v>
      </c>
      <c r="D74" s="74">
        <v>0</v>
      </c>
      <c r="E74" s="41" t="s">
        <v>18</v>
      </c>
      <c r="F74" s="202"/>
      <c r="G74" s="83"/>
      <c r="H74" s="210">
        <f>+D74*F74</f>
        <v>0</v>
      </c>
      <c r="I74" s="7"/>
      <c r="J74" s="43"/>
    </row>
    <row r="75" spans="1:253" s="9" customFormat="1" ht="16.5">
      <c r="A75" s="12"/>
      <c r="C75" s="49"/>
      <c r="D75" s="49"/>
      <c r="E75" s="49"/>
      <c r="F75" s="202"/>
      <c r="G75" s="28"/>
      <c r="H75" s="196"/>
      <c r="I75" s="7"/>
      <c r="J75" s="7"/>
    </row>
    <row r="76" spans="1:253" s="9" customFormat="1">
      <c r="A76" s="27" t="s">
        <v>77</v>
      </c>
      <c r="B76" s="13" t="str">
        <f>IF(ISBLANK(C75),IF(ISBLANK(C76),5,CONCATENATE(COUNTA($B$3:B75)+1,".")))</f>
        <v>24.</v>
      </c>
      <c r="C76" s="37" t="s">
        <v>91</v>
      </c>
      <c r="D76" s="74">
        <v>0</v>
      </c>
      <c r="E76" s="41" t="s">
        <v>18</v>
      </c>
      <c r="F76" s="202"/>
      <c r="G76" s="28"/>
      <c r="H76" s="196">
        <f>+D76*F76</f>
        <v>0</v>
      </c>
      <c r="I76" s="7"/>
      <c r="J76" s="7"/>
    </row>
    <row r="77" spans="1:253" s="9" customFormat="1">
      <c r="A77" s="84"/>
      <c r="B77" s="55"/>
      <c r="C77" s="56"/>
      <c r="D77" s="57"/>
      <c r="E77" s="57"/>
      <c r="F77" s="203"/>
      <c r="G77" s="85"/>
      <c r="H77" s="211"/>
      <c r="I77" s="7"/>
      <c r="J77" s="7"/>
    </row>
    <row r="78" spans="1:253" s="4" customFormat="1">
      <c r="B78" s="5"/>
      <c r="C78" s="16"/>
      <c r="D78" s="5"/>
      <c r="E78" s="5"/>
      <c r="F78" s="202"/>
      <c r="G78" s="5"/>
      <c r="H78" s="20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row>
    <row r="79" spans="1:253">
      <c r="B79" s="35" t="str">
        <f>B1</f>
        <v>3.</v>
      </c>
      <c r="C79" s="35" t="str">
        <f>C1</f>
        <v>PREZRAČEVANJE</v>
      </c>
      <c r="F79" s="204" t="s">
        <v>401</v>
      </c>
      <c r="G79" s="35"/>
      <c r="H79" s="191">
        <f>SUM(H3:H78)</f>
        <v>0</v>
      </c>
    </row>
    <row r="80" spans="1:253" s="4" customFormat="1">
      <c r="B80" s="5"/>
      <c r="C80" s="16"/>
      <c r="D80" s="5"/>
      <c r="E80" s="86"/>
      <c r="F80" s="202"/>
      <c r="G80" s="5"/>
      <c r="H80" s="21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row>
    <row r="81" spans="1:253" s="9" customFormat="1" ht="136.5" customHeight="1">
      <c r="A81" s="75"/>
      <c r="C81" s="30" t="s">
        <v>53</v>
      </c>
      <c r="D81" s="42"/>
      <c r="E81" s="41"/>
      <c r="F81" s="202"/>
      <c r="G81" s="83"/>
      <c r="H81" s="210"/>
      <c r="I81" s="7"/>
      <c r="J81" s="7"/>
    </row>
    <row r="82" spans="1:253" s="9" customFormat="1">
      <c r="A82" s="75"/>
      <c r="C82" s="59" t="s">
        <v>54</v>
      </c>
      <c r="D82" s="42"/>
      <c r="E82" s="41"/>
      <c r="F82" s="202"/>
      <c r="G82" s="83"/>
      <c r="H82" s="210"/>
      <c r="I82" s="7"/>
      <c r="J82" s="7"/>
    </row>
    <row r="83" spans="1:253" s="4" customFormat="1">
      <c r="A83" s="5"/>
      <c r="B83" s="5"/>
      <c r="C83" s="5"/>
      <c r="D83" s="5"/>
      <c r="E83" s="6"/>
      <c r="F83" s="202"/>
      <c r="G83" s="5"/>
      <c r="H83" s="20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676E-3CAA-4EFF-BE41-34BAE473D1F2}">
  <sheetPr>
    <tabColor rgb="FFFF0000"/>
  </sheetPr>
  <dimension ref="A1:O77"/>
  <sheetViews>
    <sheetView view="pageBreakPreview" zoomScaleNormal="100" zoomScaleSheetLayoutView="100" workbookViewId="0">
      <selection activeCell="F47" sqref="F47"/>
    </sheetView>
  </sheetViews>
  <sheetFormatPr defaultRowHeight="16.5"/>
  <cols>
    <col min="1" max="1" width="4.7109375" style="3" customWidth="1"/>
    <col min="2" max="2" width="4.7109375" style="5" customWidth="1"/>
    <col min="3" max="3" width="50.7109375" style="16"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1:15" s="9" customFormat="1">
      <c r="A1" s="12"/>
      <c r="B1" s="11" t="s">
        <v>79</v>
      </c>
      <c r="C1" s="14" t="s">
        <v>161</v>
      </c>
      <c r="F1" s="17"/>
      <c r="G1" s="17"/>
      <c r="H1" s="17"/>
      <c r="I1" s="10"/>
    </row>
    <row r="2" spans="1:15" s="9" customFormat="1">
      <c r="A2" s="18" t="s">
        <v>8</v>
      </c>
      <c r="B2" s="19"/>
      <c r="C2" s="19" t="s">
        <v>9</v>
      </c>
      <c r="D2" s="19" t="s">
        <v>10</v>
      </c>
      <c r="E2" s="19" t="s">
        <v>11</v>
      </c>
      <c r="F2" s="20" t="s">
        <v>12</v>
      </c>
      <c r="G2" s="20"/>
      <c r="H2" s="18" t="s">
        <v>13</v>
      </c>
      <c r="I2" s="10"/>
    </row>
    <row r="4" spans="1:15" s="29" customFormat="1" ht="15.75">
      <c r="A4" s="5"/>
      <c r="B4" s="40"/>
      <c r="C4" s="68"/>
      <c r="D4" s="40"/>
      <c r="E4" s="66"/>
      <c r="F4" s="40"/>
      <c r="G4" s="40"/>
      <c r="H4" s="40"/>
      <c r="J4" s="5"/>
      <c r="K4" s="5"/>
      <c r="L4" s="5"/>
      <c r="M4" s="5"/>
      <c r="N4" s="5"/>
      <c r="O4" s="5"/>
    </row>
    <row r="5" spans="1:15" ht="15.75">
      <c r="A5" s="8" t="s">
        <v>79</v>
      </c>
      <c r="B5" s="13" t="str">
        <f>IF(ISBLANK(C4),IF(ISBLANK(C5),5,CONCATENATE(COUNTA($B$3:B4)+1,".")))</f>
        <v>1.</v>
      </c>
      <c r="C5" s="105" t="s">
        <v>168</v>
      </c>
      <c r="D5" s="106"/>
      <c r="E5" s="106"/>
      <c r="F5" s="106"/>
      <c r="G5" s="106"/>
    </row>
    <row r="6" spans="1:15" ht="31.5">
      <c r="C6" s="132" t="s">
        <v>200</v>
      </c>
      <c r="D6" s="106"/>
      <c r="E6" s="106"/>
      <c r="F6" s="106"/>
      <c r="G6" s="106"/>
    </row>
    <row r="7" spans="1:15">
      <c r="C7" s="105"/>
      <c r="D7" s="106"/>
      <c r="E7" s="106"/>
      <c r="F7" s="106"/>
      <c r="G7" s="106"/>
    </row>
    <row r="8" spans="1:15">
      <c r="C8" s="105" t="s">
        <v>132</v>
      </c>
      <c r="D8" s="106"/>
      <c r="E8" s="106"/>
      <c r="F8" s="106"/>
      <c r="G8" s="106"/>
    </row>
    <row r="9" spans="1:15">
      <c r="C9" s="107" t="s">
        <v>133</v>
      </c>
    </row>
    <row r="10" spans="1:15">
      <c r="C10" s="107" t="s">
        <v>134</v>
      </c>
      <c r="D10" s="108">
        <v>300</v>
      </c>
      <c r="E10" s="108" t="s">
        <v>2</v>
      </c>
      <c r="F10" s="113"/>
      <c r="H10" s="113">
        <f>F10*D10</f>
        <v>0</v>
      </c>
    </row>
    <row r="11" spans="1:15">
      <c r="C11" s="105" t="s">
        <v>135</v>
      </c>
      <c r="D11" s="106"/>
      <c r="E11" s="106"/>
      <c r="F11" s="113"/>
    </row>
    <row r="12" spans="1:15">
      <c r="C12" s="107" t="s">
        <v>136</v>
      </c>
      <c r="D12" s="108">
        <v>10</v>
      </c>
      <c r="E12" s="108" t="s">
        <v>0</v>
      </c>
      <c r="F12" s="113"/>
      <c r="H12" s="113">
        <f>F12*D12</f>
        <v>0</v>
      </c>
    </row>
    <row r="13" spans="1:15">
      <c r="C13" s="105" t="s">
        <v>137</v>
      </c>
      <c r="D13" s="108"/>
      <c r="E13" s="108"/>
      <c r="F13" s="113"/>
      <c r="H13" s="113"/>
    </row>
    <row r="14" spans="1:15">
      <c r="C14" s="107" t="s">
        <v>138</v>
      </c>
      <c r="D14" s="108"/>
      <c r="E14" s="108"/>
      <c r="F14" s="113"/>
      <c r="H14" s="113"/>
    </row>
    <row r="15" spans="1:15">
      <c r="C15" s="221" t="s">
        <v>164</v>
      </c>
      <c r="D15" s="108">
        <v>1</v>
      </c>
      <c r="E15" s="108" t="s">
        <v>0</v>
      </c>
      <c r="F15" s="113"/>
      <c r="H15" s="113">
        <f>F15*D15</f>
        <v>0</v>
      </c>
    </row>
    <row r="16" spans="1:15">
      <c r="C16" s="218" t="s">
        <v>139</v>
      </c>
      <c r="D16" s="108"/>
      <c r="E16" s="108"/>
      <c r="F16" s="113"/>
      <c r="H16" s="113"/>
    </row>
    <row r="17" spans="3:8">
      <c r="C17" s="219" t="s">
        <v>140</v>
      </c>
      <c r="D17" s="108"/>
      <c r="E17" s="108"/>
      <c r="F17" s="113"/>
      <c r="H17" s="113"/>
    </row>
    <row r="18" spans="3:8">
      <c r="C18" s="108" t="s">
        <v>141</v>
      </c>
      <c r="D18" s="108">
        <v>0</v>
      </c>
      <c r="E18" s="108" t="s">
        <v>0</v>
      </c>
      <c r="F18" s="113"/>
      <c r="H18" s="113">
        <f>F18*D18</f>
        <v>0</v>
      </c>
    </row>
    <row r="19" spans="3:8">
      <c r="C19" s="107" t="s">
        <v>140</v>
      </c>
      <c r="E19" s="108"/>
      <c r="F19" s="113"/>
    </row>
    <row r="20" spans="3:8">
      <c r="C20" s="108" t="s">
        <v>142</v>
      </c>
      <c r="D20" s="108">
        <v>0</v>
      </c>
      <c r="E20" s="108" t="s">
        <v>0</v>
      </c>
      <c r="F20" s="113"/>
      <c r="H20" s="113">
        <f>F20*D20</f>
        <v>0</v>
      </c>
    </row>
    <row r="21" spans="3:8">
      <c r="C21" s="105" t="s">
        <v>143</v>
      </c>
      <c r="D21" s="106"/>
      <c r="E21" s="106"/>
      <c r="F21" s="113"/>
    </row>
    <row r="22" spans="3:8">
      <c r="C22" s="107" t="s">
        <v>144</v>
      </c>
      <c r="F22" s="113"/>
    </row>
    <row r="23" spans="3:8">
      <c r="C23" s="108" t="s">
        <v>145</v>
      </c>
      <c r="D23" s="108">
        <v>30</v>
      </c>
      <c r="E23" s="108" t="s">
        <v>146</v>
      </c>
      <c r="F23" s="113"/>
      <c r="H23" s="113">
        <f>F23*D23</f>
        <v>0</v>
      </c>
    </row>
    <row r="24" spans="3:8">
      <c r="C24" s="105" t="s">
        <v>147</v>
      </c>
      <c r="D24" s="106"/>
      <c r="E24" s="106"/>
      <c r="F24" s="113"/>
    </row>
    <row r="25" spans="3:8">
      <c r="C25" s="107" t="s">
        <v>159</v>
      </c>
      <c r="D25" s="108">
        <v>30</v>
      </c>
      <c r="E25" s="108" t="s">
        <v>146</v>
      </c>
      <c r="F25" s="113"/>
      <c r="H25" s="113">
        <f>F25*D25</f>
        <v>0</v>
      </c>
    </row>
    <row r="26" spans="3:8">
      <c r="C26" s="107" t="s">
        <v>160</v>
      </c>
      <c r="D26" s="108">
        <v>35</v>
      </c>
      <c r="E26" s="108" t="s">
        <v>146</v>
      </c>
      <c r="F26" s="113"/>
      <c r="H26" s="113">
        <f>F26*D26</f>
        <v>0</v>
      </c>
    </row>
    <row r="27" spans="3:8">
      <c r="C27" s="105" t="s">
        <v>148</v>
      </c>
      <c r="D27" s="106"/>
      <c r="E27" s="106"/>
      <c r="F27" s="113"/>
    </row>
    <row r="28" spans="3:8">
      <c r="C28" s="107" t="s">
        <v>149</v>
      </c>
      <c r="D28" s="108">
        <v>12</v>
      </c>
      <c r="E28" s="108" t="s">
        <v>150</v>
      </c>
      <c r="F28" s="113"/>
      <c r="H28" s="113">
        <f t="shared" ref="H28:H35" si="0">F28*D28</f>
        <v>0</v>
      </c>
    </row>
    <row r="29" spans="3:8">
      <c r="C29" s="107" t="s">
        <v>151</v>
      </c>
      <c r="D29" s="108">
        <v>70</v>
      </c>
      <c r="E29" s="108" t="s">
        <v>2</v>
      </c>
      <c r="F29" s="113"/>
      <c r="H29" s="113">
        <f t="shared" si="0"/>
        <v>0</v>
      </c>
    </row>
    <row r="30" spans="3:8">
      <c r="C30" s="107" t="s">
        <v>152</v>
      </c>
      <c r="D30" s="108">
        <v>2</v>
      </c>
      <c r="E30" s="108" t="s">
        <v>1</v>
      </c>
      <c r="F30" s="113"/>
      <c r="H30" s="113">
        <f t="shared" si="0"/>
        <v>0</v>
      </c>
    </row>
    <row r="31" spans="3:8">
      <c r="C31" s="107" t="s">
        <v>153</v>
      </c>
      <c r="D31" s="108">
        <v>30</v>
      </c>
      <c r="E31" s="108" t="s">
        <v>0</v>
      </c>
      <c r="F31" s="113"/>
      <c r="H31" s="113">
        <f t="shared" si="0"/>
        <v>0</v>
      </c>
    </row>
    <row r="32" spans="3:8">
      <c r="C32" s="107" t="s">
        <v>154</v>
      </c>
      <c r="D32" s="108">
        <v>7</v>
      </c>
      <c r="E32" s="108" t="s">
        <v>2</v>
      </c>
      <c r="F32" s="113"/>
      <c r="H32" s="113">
        <f t="shared" si="0"/>
        <v>0</v>
      </c>
    </row>
    <row r="33" spans="1:9">
      <c r="C33" s="107" t="s">
        <v>155</v>
      </c>
      <c r="D33" s="108">
        <v>2</v>
      </c>
      <c r="E33" s="108" t="s">
        <v>0</v>
      </c>
      <c r="F33" s="113"/>
      <c r="H33" s="113">
        <f t="shared" si="0"/>
        <v>0</v>
      </c>
    </row>
    <row r="34" spans="1:9">
      <c r="C34" s="107" t="s">
        <v>156</v>
      </c>
      <c r="D34" s="108">
        <v>2377</v>
      </c>
      <c r="E34" s="108" t="s">
        <v>0</v>
      </c>
      <c r="F34" s="113"/>
      <c r="H34" s="113">
        <f t="shared" si="0"/>
        <v>0</v>
      </c>
    </row>
    <row r="35" spans="1:9">
      <c r="C35" s="107" t="s">
        <v>157</v>
      </c>
      <c r="D35" s="108">
        <v>2</v>
      </c>
      <c r="E35" s="108" t="s">
        <v>158</v>
      </c>
      <c r="F35" s="113"/>
      <c r="H35" s="113">
        <f t="shared" si="0"/>
        <v>0</v>
      </c>
      <c r="I35" s="133"/>
    </row>
    <row r="36" spans="1:9" s="2" customFormat="1" ht="15.75">
      <c r="A36" s="5"/>
      <c r="B36" s="5"/>
      <c r="C36" s="130"/>
      <c r="D36" s="5"/>
      <c r="E36" s="6"/>
      <c r="F36" s="5"/>
      <c r="G36" s="5"/>
      <c r="H36" s="26"/>
      <c r="I36" s="1"/>
    </row>
    <row r="37" spans="1:9" s="67" customFormat="1" ht="18" customHeight="1">
      <c r="A37" s="5"/>
      <c r="B37" s="118"/>
      <c r="C37" s="35"/>
      <c r="E37" s="120"/>
      <c r="F37" s="113"/>
      <c r="G37" s="5"/>
      <c r="H37" s="113"/>
      <c r="I37" s="34"/>
    </row>
    <row r="38" spans="1:9" s="67" customFormat="1" ht="18" customHeight="1">
      <c r="A38" s="5"/>
      <c r="B38" s="5"/>
      <c r="F38" s="38"/>
      <c r="G38" s="51"/>
      <c r="H38" s="39"/>
      <c r="I38" s="34"/>
    </row>
    <row r="39" spans="1:9" ht="15.75">
      <c r="A39" s="5"/>
      <c r="B39" s="111"/>
      <c r="C39" s="105" t="s">
        <v>165</v>
      </c>
      <c r="D39" s="7"/>
      <c r="E39" s="112"/>
      <c r="F39" s="113"/>
      <c r="G39" s="113"/>
      <c r="H39" s="29"/>
      <c r="I39" s="5"/>
    </row>
    <row r="40" spans="1:9" ht="15.75">
      <c r="A40" s="27"/>
      <c r="B40" s="13"/>
      <c r="C40" s="5"/>
      <c r="D40" s="111"/>
      <c r="E40" s="112"/>
      <c r="F40" s="111"/>
      <c r="G40" s="45"/>
      <c r="H40" s="29"/>
      <c r="I40" s="16"/>
    </row>
    <row r="41" spans="1:9" ht="15.75">
      <c r="A41" s="27" t="s">
        <v>79</v>
      </c>
      <c r="B41" s="13" t="str">
        <f>IF(ISBLANK(C40),IF(ISBLANK(C41),5,CONCATENATE(COUNTA($B$3:B40)+1,".")))</f>
        <v>2.</v>
      </c>
      <c r="C41" s="7" t="s">
        <v>166</v>
      </c>
      <c r="D41" s="111">
        <v>1</v>
      </c>
      <c r="E41" s="112" t="s">
        <v>0</v>
      </c>
      <c r="F41" s="113"/>
      <c r="H41" s="113">
        <f>D41*F41</f>
        <v>0</v>
      </c>
      <c r="I41" s="5"/>
    </row>
    <row r="42" spans="1:9" ht="315">
      <c r="A42" s="5"/>
      <c r="B42" s="111"/>
      <c r="C42" s="30" t="s">
        <v>167</v>
      </c>
      <c r="D42" s="7"/>
      <c r="E42" s="112"/>
      <c r="F42" s="113"/>
      <c r="G42" s="113"/>
      <c r="H42" s="29"/>
      <c r="I42" s="5"/>
    </row>
    <row r="43" spans="1:9" s="67" customFormat="1" ht="18" customHeight="1">
      <c r="A43" s="5"/>
      <c r="B43" s="5"/>
      <c r="F43" s="38"/>
      <c r="G43" s="51"/>
      <c r="H43" s="39"/>
      <c r="I43" s="34"/>
    </row>
    <row r="44" spans="1:9" ht="15.75">
      <c r="A44" s="27" t="s">
        <v>79</v>
      </c>
      <c r="B44" s="13" t="str">
        <f>IF(ISBLANK(C43),IF(ISBLANK(C44),5,CONCATENATE(COUNTA($B$3:B43)+1,".")))</f>
        <v>3.</v>
      </c>
      <c r="C44" s="7" t="s">
        <v>169</v>
      </c>
      <c r="D44" s="111">
        <v>1</v>
      </c>
      <c r="E44" s="112" t="s">
        <v>0</v>
      </c>
      <c r="F44" s="113"/>
      <c r="H44" s="113">
        <f>D44*F44</f>
        <v>0</v>
      </c>
      <c r="I44" s="5"/>
    </row>
    <row r="45" spans="1:9" ht="267.75">
      <c r="A45" s="5"/>
      <c r="B45" s="111"/>
      <c r="C45" s="114" t="s">
        <v>170</v>
      </c>
      <c r="D45" s="7"/>
      <c r="E45" s="112"/>
      <c r="F45" s="113"/>
      <c r="H45" s="113"/>
      <c r="I45" s="5"/>
    </row>
    <row r="46" spans="1:9" ht="15.75">
      <c r="A46" s="5"/>
      <c r="B46" s="111"/>
      <c r="C46" s="7"/>
      <c r="D46" s="7"/>
      <c r="E46" s="112"/>
      <c r="F46" s="113"/>
      <c r="H46" s="113"/>
      <c r="I46" s="5"/>
    </row>
    <row r="47" spans="1:9" ht="15.75">
      <c r="A47" s="27" t="s">
        <v>79</v>
      </c>
      <c r="B47" s="13" t="str">
        <f>IF(ISBLANK(C46),IF(ISBLANK(C47),5,CONCATENATE(COUNTA($B$3:B46)+1,".")))</f>
        <v>4.</v>
      </c>
      <c r="C47" s="7" t="s">
        <v>171</v>
      </c>
      <c r="D47" s="111">
        <v>7</v>
      </c>
      <c r="E47" s="112" t="s">
        <v>0</v>
      </c>
      <c r="F47" s="113"/>
      <c r="H47" s="113">
        <f>D47*F47</f>
        <v>0</v>
      </c>
      <c r="I47" s="5"/>
    </row>
    <row r="48" spans="1:9" ht="141.75">
      <c r="A48" s="5"/>
      <c r="B48" s="111"/>
      <c r="C48" s="114" t="s">
        <v>172</v>
      </c>
      <c r="D48" s="7"/>
      <c r="E48" s="112"/>
      <c r="F48" s="113"/>
      <c r="G48" s="113"/>
      <c r="H48" s="29"/>
      <c r="I48" s="5"/>
    </row>
    <row r="49" spans="1:15" s="2" customFormat="1" ht="15.75">
      <c r="A49" s="5"/>
      <c r="B49" s="5"/>
      <c r="C49" s="115"/>
      <c r="D49" s="5"/>
      <c r="E49" s="96"/>
      <c r="F49" s="5"/>
      <c r="G49" s="26"/>
      <c r="H49" s="1"/>
    </row>
    <row r="50" spans="1:15" s="29" customFormat="1" ht="31.5">
      <c r="A50" s="27" t="s">
        <v>79</v>
      </c>
      <c r="B50" s="13" t="str">
        <f>IF(ISBLANK(C49),IF(ISBLANK(C50),5,CONCATENATE(COUNTA($B$3:B49)+1,".")))</f>
        <v>5.</v>
      </c>
      <c r="C50" s="70" t="s">
        <v>81</v>
      </c>
      <c r="D50" s="71" t="s">
        <v>1</v>
      </c>
      <c r="E50" s="72">
        <v>1</v>
      </c>
      <c r="F50" s="73"/>
      <c r="G50" s="73"/>
      <c r="H50" s="73">
        <f>+E50*F50</f>
        <v>0</v>
      </c>
      <c r="J50" s="5"/>
      <c r="K50" s="5"/>
      <c r="L50" s="5"/>
      <c r="M50" s="5"/>
      <c r="N50" s="5"/>
      <c r="O50" s="5"/>
    </row>
    <row r="51" spans="1:15" s="1" customFormat="1" ht="15.75">
      <c r="A51" s="27"/>
      <c r="B51" s="64"/>
      <c r="C51" s="46"/>
      <c r="D51" s="63"/>
      <c r="E51" s="44"/>
      <c r="F51" s="113"/>
      <c r="H51" s="113"/>
      <c r="I51" s="2"/>
      <c r="J51" s="2"/>
      <c r="K51" s="2"/>
      <c r="L51" s="2"/>
      <c r="M51" s="2"/>
      <c r="N51" s="2"/>
    </row>
    <row r="52" spans="1:15" s="2" customFormat="1" ht="15.75">
      <c r="A52" s="5"/>
      <c r="B52" s="109"/>
      <c r="C52" s="116"/>
      <c r="D52" s="109"/>
      <c r="E52" s="117"/>
      <c r="F52" s="109"/>
      <c r="G52" s="110"/>
      <c r="H52" s="131"/>
    </row>
    <row r="53" spans="1:15" s="119" customFormat="1" ht="18" customHeight="1">
      <c r="A53" s="5"/>
      <c r="B53" s="118" t="str">
        <f>B1</f>
        <v>5.</v>
      </c>
      <c r="C53" s="35" t="str">
        <f>C1</f>
        <v>TALNO OGREVANJE</v>
      </c>
      <c r="E53" s="120"/>
      <c r="F53" s="121" t="s">
        <v>52</v>
      </c>
      <c r="H53" s="39">
        <f>SUM(H5:H52)</f>
        <v>0</v>
      </c>
    </row>
    <row r="54" spans="1:15" s="9" customFormat="1">
      <c r="A54" s="12"/>
      <c r="B54" s="53"/>
      <c r="D54" s="42"/>
      <c r="E54" s="102"/>
      <c r="F54" s="122" t="s">
        <v>173</v>
      </c>
      <c r="G54" s="113"/>
      <c r="H54" s="7"/>
      <c r="I54" s="7"/>
    </row>
    <row r="55" spans="1:15" s="9" customFormat="1">
      <c r="A55" s="12"/>
      <c r="B55" s="53"/>
      <c r="D55" s="42"/>
      <c r="E55" s="102"/>
      <c r="F55" s="123"/>
      <c r="G55" s="113"/>
      <c r="H55" s="7"/>
      <c r="I55" s="7"/>
    </row>
    <row r="56" spans="1:15" s="9" customFormat="1">
      <c r="A56" s="12"/>
      <c r="B56" s="124"/>
      <c r="C56" s="125" t="s">
        <v>174</v>
      </c>
      <c r="D56" s="126"/>
      <c r="E56" s="102"/>
      <c r="F56" s="123"/>
      <c r="G56" s="113"/>
      <c r="H56" s="7"/>
      <c r="I56" s="7"/>
    </row>
    <row r="57" spans="1:15" s="9" customFormat="1">
      <c r="A57" s="12"/>
      <c r="B57" s="124"/>
      <c r="C57" s="127"/>
      <c r="D57" s="126"/>
      <c r="E57" s="128"/>
      <c r="F57" s="17"/>
      <c r="G57" s="17"/>
      <c r="H57" s="10"/>
    </row>
    <row r="58" spans="1:15" s="9" customFormat="1">
      <c r="A58" s="12"/>
      <c r="B58" s="124" t="s">
        <v>175</v>
      </c>
      <c r="C58" s="127" t="s">
        <v>176</v>
      </c>
      <c r="D58" s="126"/>
      <c r="E58" s="128"/>
      <c r="F58" s="17"/>
      <c r="G58" s="17"/>
      <c r="H58" s="10"/>
    </row>
    <row r="59" spans="1:15" s="9" customFormat="1">
      <c r="A59" s="12"/>
      <c r="B59" s="124"/>
      <c r="C59" s="127" t="s">
        <v>177</v>
      </c>
      <c r="D59" s="126"/>
      <c r="E59" s="128"/>
      <c r="F59" s="17"/>
      <c r="G59" s="17"/>
      <c r="H59" s="10"/>
    </row>
    <row r="60" spans="1:15" s="9" customFormat="1">
      <c r="A60" s="12"/>
      <c r="B60" s="124"/>
      <c r="C60" s="127" t="s">
        <v>178</v>
      </c>
      <c r="D60" s="126"/>
      <c r="E60" s="128"/>
      <c r="F60" s="17"/>
      <c r="G60" s="17"/>
      <c r="H60" s="10"/>
    </row>
    <row r="61" spans="1:15" s="9" customFormat="1">
      <c r="A61" s="12"/>
      <c r="B61" s="124"/>
      <c r="C61" s="127"/>
      <c r="D61" s="126"/>
      <c r="E61" s="128"/>
      <c r="F61" s="17"/>
      <c r="G61" s="17"/>
      <c r="H61" s="10"/>
    </row>
    <row r="62" spans="1:15" s="9" customFormat="1">
      <c r="A62" s="12"/>
      <c r="B62" s="124" t="s">
        <v>175</v>
      </c>
      <c r="C62" s="127" t="s">
        <v>179</v>
      </c>
      <c r="D62" s="126"/>
      <c r="E62" s="128"/>
      <c r="F62" s="17"/>
      <c r="G62" s="17"/>
      <c r="H62" s="10"/>
    </row>
    <row r="63" spans="1:15" s="9" customFormat="1">
      <c r="A63" s="12"/>
      <c r="B63" s="124"/>
      <c r="C63" s="127" t="s">
        <v>180</v>
      </c>
      <c r="D63" s="126"/>
      <c r="E63" s="128"/>
      <c r="F63" s="17"/>
      <c r="G63" s="17"/>
      <c r="H63" s="10"/>
    </row>
    <row r="64" spans="1:15" s="9" customFormat="1">
      <c r="A64" s="12"/>
      <c r="B64" s="124"/>
      <c r="C64" s="127" t="s">
        <v>181</v>
      </c>
      <c r="D64" s="126"/>
      <c r="E64" s="128"/>
      <c r="F64" s="17"/>
      <c r="G64" s="17"/>
      <c r="H64" s="10"/>
    </row>
    <row r="65" spans="1:8" s="9" customFormat="1">
      <c r="A65" s="12"/>
      <c r="B65" s="124"/>
      <c r="C65" s="127"/>
      <c r="D65" s="126"/>
      <c r="E65" s="128"/>
      <c r="F65" s="17"/>
      <c r="G65" s="17"/>
      <c r="H65" s="10"/>
    </row>
    <row r="66" spans="1:8" s="9" customFormat="1">
      <c r="A66" s="12"/>
      <c r="B66" s="124" t="s">
        <v>175</v>
      </c>
      <c r="C66" s="127" t="s">
        <v>182</v>
      </c>
      <c r="D66" s="126"/>
      <c r="E66" s="128"/>
      <c r="F66" s="17"/>
      <c r="G66" s="17"/>
      <c r="H66" s="10"/>
    </row>
    <row r="67" spans="1:8" s="9" customFormat="1">
      <c r="A67" s="12"/>
      <c r="B67" s="124"/>
      <c r="C67" s="127"/>
      <c r="D67" s="126"/>
      <c r="E67" s="128"/>
      <c r="F67" s="17"/>
      <c r="G67" s="17"/>
      <c r="H67" s="10"/>
    </row>
    <row r="68" spans="1:8" s="9" customFormat="1">
      <c r="A68" s="12"/>
      <c r="B68" s="124" t="s">
        <v>175</v>
      </c>
      <c r="C68" s="127" t="s">
        <v>183</v>
      </c>
      <c r="D68" s="126"/>
      <c r="E68" s="128"/>
      <c r="F68" s="17"/>
      <c r="G68" s="17"/>
      <c r="H68" s="10"/>
    </row>
    <row r="69" spans="1:8" s="9" customFormat="1">
      <c r="A69" s="12"/>
      <c r="B69" s="124"/>
      <c r="C69" s="127" t="s">
        <v>184</v>
      </c>
      <c r="D69" s="126"/>
      <c r="E69" s="128"/>
      <c r="F69" s="17"/>
      <c r="G69" s="17"/>
      <c r="H69" s="10"/>
    </row>
    <row r="70" spans="1:8" s="9" customFormat="1">
      <c r="A70" s="12"/>
      <c r="B70" s="124"/>
      <c r="C70" s="127" t="s">
        <v>185</v>
      </c>
      <c r="D70" s="126"/>
      <c r="E70" s="128"/>
      <c r="F70" s="17"/>
      <c r="G70" s="17"/>
      <c r="H70" s="10"/>
    </row>
    <row r="71" spans="1:8" s="9" customFormat="1">
      <c r="A71" s="12"/>
      <c r="B71" s="124"/>
      <c r="C71" s="129"/>
      <c r="D71" s="126"/>
      <c r="E71" s="128"/>
      <c r="F71" s="17"/>
      <c r="G71" s="17"/>
      <c r="H71" s="10"/>
    </row>
    <row r="72" spans="1:8" s="9" customFormat="1">
      <c r="A72" s="12"/>
      <c r="B72" s="124" t="s">
        <v>175</v>
      </c>
      <c r="C72" s="127" t="s">
        <v>186</v>
      </c>
      <c r="D72" s="126"/>
      <c r="E72" s="128"/>
      <c r="F72" s="17"/>
      <c r="G72" s="17"/>
      <c r="H72" s="10"/>
    </row>
    <row r="73" spans="1:8" s="9" customFormat="1">
      <c r="A73" s="12"/>
      <c r="B73" s="124"/>
      <c r="C73" s="127" t="s">
        <v>187</v>
      </c>
      <c r="D73" s="126"/>
      <c r="E73" s="128"/>
      <c r="F73" s="17"/>
      <c r="G73" s="17"/>
      <c r="H73" s="10"/>
    </row>
    <row r="74" spans="1:8" s="9" customFormat="1">
      <c r="A74" s="12"/>
      <c r="B74" s="124"/>
      <c r="C74" s="127" t="s">
        <v>188</v>
      </c>
      <c r="D74" s="126"/>
      <c r="E74" s="128"/>
      <c r="F74" s="17"/>
      <c r="G74" s="17"/>
      <c r="H74" s="10"/>
    </row>
    <row r="75" spans="1:8" s="9" customFormat="1">
      <c r="A75" s="12"/>
      <c r="B75" s="124"/>
      <c r="C75" s="129"/>
      <c r="D75" s="126"/>
      <c r="E75" s="128"/>
      <c r="F75" s="17"/>
      <c r="G75" s="17"/>
      <c r="H75" s="10"/>
    </row>
    <row r="76" spans="1:8" s="9" customFormat="1">
      <c r="A76" s="12"/>
      <c r="B76" s="124" t="s">
        <v>175</v>
      </c>
      <c r="C76" s="127" t="s">
        <v>189</v>
      </c>
      <c r="D76" s="126"/>
      <c r="E76" s="128"/>
      <c r="F76" s="17"/>
      <c r="G76" s="17"/>
      <c r="H76" s="10"/>
    </row>
    <row r="77" spans="1:8" s="9" customFormat="1">
      <c r="A77" s="12"/>
      <c r="C77" s="15"/>
      <c r="E77" s="128"/>
      <c r="F77" s="17"/>
      <c r="G77" s="17"/>
      <c r="H77" s="10"/>
    </row>
  </sheetData>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rowBreaks count="2" manualBreakCount="2">
    <brk id="37" max="7" man="1"/>
    <brk id="45"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O231"/>
  <sheetViews>
    <sheetView view="pageBreakPreview" topLeftCell="A210" zoomScaleNormal="100" zoomScaleSheetLayoutView="100" workbookViewId="0">
      <selection activeCell="J227" sqref="J227"/>
    </sheetView>
  </sheetViews>
  <sheetFormatPr defaultRowHeight="16.5"/>
  <cols>
    <col min="1" max="1" width="4.7109375" style="3" customWidth="1"/>
    <col min="2" max="2" width="4.7109375" style="5" customWidth="1"/>
    <col min="3" max="3" width="50.7109375" style="16"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3:3">
      <c r="C1" s="16" t="s">
        <v>174</v>
      </c>
    </row>
    <row r="2" spans="3:3" ht="66.75" customHeight="1">
      <c r="C2" s="31" t="s">
        <v>363</v>
      </c>
    </row>
    <row r="4" spans="3:3" ht="32.25">
      <c r="C4" s="166" t="s">
        <v>206</v>
      </c>
    </row>
    <row r="6" spans="3:3">
      <c r="C6" s="167" t="s">
        <v>207</v>
      </c>
    </row>
    <row r="7" spans="3:3" ht="69.75" customHeight="1">
      <c r="C7" s="16" t="s">
        <v>208</v>
      </c>
    </row>
    <row r="8" spans="3:3" ht="32.25">
      <c r="C8" s="16" t="s">
        <v>209</v>
      </c>
    </row>
    <row r="9" spans="3:3" ht="32.25">
      <c r="C9" s="16" t="s">
        <v>210</v>
      </c>
    </row>
    <row r="10" spans="3:3">
      <c r="C10" s="16" t="s">
        <v>364</v>
      </c>
    </row>
    <row r="12" spans="3:3" ht="32.25">
      <c r="C12" s="168" t="s">
        <v>211</v>
      </c>
    </row>
    <row r="13" spans="3:3">
      <c r="C13" s="168"/>
    </row>
    <row r="14" spans="3:3" ht="32.25">
      <c r="C14" s="165" t="s">
        <v>212</v>
      </c>
    </row>
    <row r="15" spans="3:3" ht="32.25">
      <c r="C15" s="16" t="s">
        <v>213</v>
      </c>
    </row>
    <row r="16" spans="3:3" ht="32.25">
      <c r="C16" s="165" t="s">
        <v>214</v>
      </c>
    </row>
    <row r="17" spans="1:15">
      <c r="C17" s="165" t="s">
        <v>215</v>
      </c>
    </row>
    <row r="18" spans="1:15" ht="32.25">
      <c r="C18" s="165" t="s">
        <v>216</v>
      </c>
    </row>
    <row r="19" spans="1:15" ht="38.25" customHeight="1">
      <c r="C19" s="31" t="s">
        <v>217</v>
      </c>
    </row>
    <row r="20" spans="1:15" ht="48">
      <c r="C20" s="165" t="s">
        <v>218</v>
      </c>
    </row>
    <row r="21" spans="1:15">
      <c r="C21" s="165" t="s">
        <v>219</v>
      </c>
    </row>
    <row r="22" spans="1:15" ht="15" customHeight="1">
      <c r="C22" s="165"/>
    </row>
    <row r="23" spans="1:15" ht="17.25" customHeight="1"/>
    <row r="24" spans="1:15" hidden="1"/>
    <row r="25" spans="1:15" hidden="1"/>
    <row r="27" spans="1:15" s="9" customFormat="1">
      <c r="A27" s="185" t="s">
        <v>87</v>
      </c>
      <c r="B27" s="11">
        <v>1</v>
      </c>
      <c r="C27" s="14" t="s">
        <v>369</v>
      </c>
      <c r="F27" s="17"/>
      <c r="G27" s="17"/>
      <c r="H27" s="17"/>
      <c r="I27" s="10"/>
    </row>
    <row r="28" spans="1:15" s="9" customFormat="1">
      <c r="A28" s="18" t="s">
        <v>8</v>
      </c>
      <c r="B28" s="19"/>
      <c r="C28" s="19" t="s">
        <v>9</v>
      </c>
      <c r="D28" s="19" t="s">
        <v>10</v>
      </c>
      <c r="E28" s="19" t="s">
        <v>11</v>
      </c>
      <c r="F28" s="20" t="s">
        <v>12</v>
      </c>
      <c r="G28" s="20"/>
      <c r="H28" s="18" t="s">
        <v>13</v>
      </c>
      <c r="I28" s="10"/>
    </row>
    <row r="30" spans="1:15" s="29" customFormat="1" ht="15.75">
      <c r="A30" s="5"/>
      <c r="B30" s="40"/>
      <c r="C30" s="68"/>
      <c r="D30" s="40"/>
      <c r="E30" s="66"/>
      <c r="F30" s="40"/>
      <c r="G30" s="40"/>
      <c r="H30" s="40"/>
      <c r="J30" s="5"/>
      <c r="K30" s="5"/>
      <c r="L30" s="5"/>
      <c r="M30" s="5"/>
      <c r="N30" s="5"/>
      <c r="O30" s="5"/>
    </row>
    <row r="31" spans="1:15" ht="25.5">
      <c r="A31" s="27">
        <v>1</v>
      </c>
      <c r="B31" s="171" t="str">
        <f>IF(ISBLANK(C30),IF(ISBLANK(C31),5,CONCATENATE(COUNTA($B$29:B30)+1,".")))</f>
        <v>1.</v>
      </c>
      <c r="C31" s="142" t="s">
        <v>220</v>
      </c>
      <c r="D31" s="106"/>
      <c r="E31" s="106"/>
      <c r="F31" s="106"/>
      <c r="G31" s="106"/>
    </row>
    <row r="32" spans="1:15" ht="15.75">
      <c r="A32" s="27"/>
      <c r="B32" s="171"/>
      <c r="C32" s="142" t="s">
        <v>221</v>
      </c>
      <c r="D32" s="106"/>
      <c r="E32" s="106"/>
      <c r="F32" s="106"/>
      <c r="G32" s="106"/>
    </row>
    <row r="33" spans="1:8" ht="15.75">
      <c r="A33" s="27"/>
      <c r="B33" s="171"/>
      <c r="C33" s="142" t="s">
        <v>222</v>
      </c>
      <c r="D33" s="106"/>
      <c r="E33" s="106"/>
      <c r="F33" s="106"/>
      <c r="G33" s="106"/>
    </row>
    <row r="34" spans="1:8" ht="15.75">
      <c r="A34" s="27"/>
      <c r="B34" s="171"/>
      <c r="C34" s="142" t="s">
        <v>223</v>
      </c>
      <c r="D34" s="106"/>
      <c r="E34" s="106"/>
      <c r="F34" s="106"/>
      <c r="G34" s="106"/>
    </row>
    <row r="35" spans="1:8" ht="15.75">
      <c r="A35" s="27"/>
      <c r="B35" s="171"/>
      <c r="C35" s="142" t="s">
        <v>224</v>
      </c>
    </row>
    <row r="36" spans="1:8" ht="15.75">
      <c r="A36" s="27"/>
      <c r="B36" s="171"/>
      <c r="C36" s="142" t="s">
        <v>225</v>
      </c>
      <c r="D36" s="108"/>
      <c r="E36" s="108"/>
      <c r="F36" s="113"/>
      <c r="H36" s="113"/>
    </row>
    <row r="37" spans="1:8" ht="15.75">
      <c r="A37" s="27"/>
      <c r="B37" s="171"/>
      <c r="C37" s="142" t="s">
        <v>226</v>
      </c>
      <c r="D37" s="106"/>
      <c r="E37" s="106"/>
      <c r="F37" s="113"/>
    </row>
    <row r="38" spans="1:8" ht="15.75">
      <c r="A38" s="27"/>
      <c r="B38" s="171"/>
      <c r="C38" s="142" t="s">
        <v>227</v>
      </c>
      <c r="D38" s="108"/>
      <c r="E38" s="108"/>
      <c r="F38" s="113"/>
      <c r="H38" s="113"/>
    </row>
    <row r="39" spans="1:8" ht="15.75">
      <c r="A39" s="27"/>
      <c r="B39" s="171"/>
      <c r="C39" s="142" t="s">
        <v>228</v>
      </c>
      <c r="E39" s="106"/>
      <c r="F39" s="113"/>
    </row>
    <row r="40" spans="1:8" ht="15.75">
      <c r="A40" s="27"/>
      <c r="B40" s="171"/>
      <c r="C40" s="142" t="s">
        <v>229</v>
      </c>
      <c r="F40" s="113"/>
    </row>
    <row r="41" spans="1:8" ht="15.75">
      <c r="A41" s="27"/>
      <c r="B41" s="171"/>
      <c r="C41" s="142" t="s">
        <v>230</v>
      </c>
      <c r="D41" s="108"/>
      <c r="E41" s="108"/>
      <c r="F41" s="113"/>
      <c r="H41" s="113"/>
    </row>
    <row r="42" spans="1:8" ht="15.75">
      <c r="A42" s="27"/>
      <c r="B42" s="171"/>
      <c r="C42" s="142" t="s">
        <v>231</v>
      </c>
      <c r="D42" s="108"/>
      <c r="E42" s="108"/>
      <c r="F42" s="113"/>
    </row>
    <row r="43" spans="1:8" ht="15.75">
      <c r="A43" s="27"/>
      <c r="B43" s="171"/>
      <c r="C43" s="142" t="s">
        <v>232</v>
      </c>
      <c r="D43" s="108">
        <v>0</v>
      </c>
      <c r="E43" s="108" t="s">
        <v>1</v>
      </c>
      <c r="F43" s="113"/>
      <c r="H43" s="113">
        <f>F43*D43</f>
        <v>0</v>
      </c>
    </row>
    <row r="44" spans="1:8" ht="15.75">
      <c r="A44" s="27"/>
      <c r="B44" s="171"/>
      <c r="C44" s="142"/>
      <c r="D44" s="108"/>
      <c r="E44" s="108"/>
      <c r="F44" s="113"/>
      <c r="H44" s="113"/>
    </row>
    <row r="45" spans="1:8" ht="51">
      <c r="A45" s="27">
        <v>1</v>
      </c>
      <c r="B45" s="171" t="s">
        <v>75</v>
      </c>
      <c r="C45" s="144" t="s">
        <v>233</v>
      </c>
      <c r="D45" s="106"/>
      <c r="E45" s="106"/>
      <c r="F45" s="113"/>
    </row>
    <row r="46" spans="1:8" ht="15.75">
      <c r="A46" s="27"/>
      <c r="B46" s="171"/>
      <c r="C46" s="144"/>
      <c r="D46" s="106"/>
      <c r="E46" s="106"/>
      <c r="F46" s="113"/>
    </row>
    <row r="47" spans="1:8" ht="15.75">
      <c r="A47" s="27"/>
      <c r="B47" s="171"/>
      <c r="C47" s="144" t="s">
        <v>234</v>
      </c>
      <c r="D47" s="108">
        <v>0</v>
      </c>
      <c r="E47" s="108" t="s">
        <v>0</v>
      </c>
      <c r="F47" s="113"/>
      <c r="H47" s="113">
        <f>F47*D47</f>
        <v>0</v>
      </c>
    </row>
    <row r="48" spans="1:8" ht="15.75">
      <c r="A48" s="27"/>
      <c r="B48" s="171"/>
      <c r="C48" s="108"/>
    </row>
    <row r="49" spans="1:8" ht="38.25">
      <c r="A49" s="27">
        <v>1</v>
      </c>
      <c r="B49" s="171" t="s">
        <v>77</v>
      </c>
      <c r="C49" s="144" t="s">
        <v>236</v>
      </c>
      <c r="E49" s="108"/>
      <c r="F49" s="113"/>
    </row>
    <row r="50" spans="1:8" ht="15.75">
      <c r="A50" s="27"/>
      <c r="B50" s="171"/>
      <c r="C50" s="144"/>
      <c r="E50" s="108"/>
      <c r="F50" s="113"/>
    </row>
    <row r="51" spans="1:8" ht="15.75">
      <c r="A51" s="27"/>
      <c r="B51" s="171"/>
      <c r="C51" s="144" t="s">
        <v>34</v>
      </c>
      <c r="D51" s="108">
        <v>0</v>
      </c>
      <c r="E51" s="108" t="s">
        <v>0</v>
      </c>
      <c r="F51" s="113"/>
      <c r="H51" s="113">
        <f>F51*D51</f>
        <v>0</v>
      </c>
    </row>
    <row r="52" spans="1:8" ht="15.75">
      <c r="A52" s="27"/>
      <c r="B52" s="171"/>
      <c r="C52" s="105"/>
      <c r="D52" s="106"/>
      <c r="E52" s="106"/>
      <c r="F52" s="113"/>
    </row>
    <row r="53" spans="1:8" ht="25.5">
      <c r="A53" s="27">
        <v>1</v>
      </c>
      <c r="B53" s="171" t="s">
        <v>78</v>
      </c>
      <c r="C53" s="146" t="s">
        <v>237</v>
      </c>
      <c r="F53" s="113"/>
    </row>
    <row r="54" spans="1:8" ht="15.75">
      <c r="A54" s="27"/>
      <c r="B54" s="171"/>
      <c r="C54" s="146" t="s">
        <v>238</v>
      </c>
      <c r="D54" s="108">
        <v>0</v>
      </c>
      <c r="E54" s="108" t="s">
        <v>0</v>
      </c>
      <c r="F54" s="113"/>
      <c r="H54" s="113">
        <f>F54*D54</f>
        <v>0</v>
      </c>
    </row>
    <row r="55" spans="1:8" ht="15.75">
      <c r="A55" s="27"/>
      <c r="B55" s="171"/>
      <c r="C55" s="146" t="s">
        <v>239</v>
      </c>
      <c r="D55" s="106">
        <v>0</v>
      </c>
      <c r="E55" s="108" t="s">
        <v>0</v>
      </c>
      <c r="F55" s="113"/>
      <c r="H55" s="113">
        <f>D55*F55</f>
        <v>0</v>
      </c>
    </row>
    <row r="56" spans="1:8" ht="15.75">
      <c r="A56" s="27"/>
      <c r="B56" s="171"/>
      <c r="C56" s="146"/>
      <c r="D56" s="108"/>
      <c r="E56" s="108"/>
      <c r="F56" s="113"/>
      <c r="H56" s="113"/>
    </row>
    <row r="57" spans="1:8" ht="25.5">
      <c r="A57" s="27">
        <v>1</v>
      </c>
      <c r="B57" s="171" t="s">
        <v>79</v>
      </c>
      <c r="C57" s="145" t="s">
        <v>240</v>
      </c>
      <c r="D57" s="108"/>
      <c r="E57" s="108"/>
      <c r="F57" s="113"/>
      <c r="H57" s="113"/>
    </row>
    <row r="58" spans="1:8" ht="15.75">
      <c r="A58" s="27"/>
      <c r="B58" s="171"/>
      <c r="C58" s="145" t="s">
        <v>241</v>
      </c>
      <c r="D58" s="108">
        <v>4</v>
      </c>
      <c r="E58" s="108" t="s">
        <v>0</v>
      </c>
      <c r="F58" s="113"/>
      <c r="H58" s="113">
        <f>F58*D58</f>
        <v>0</v>
      </c>
    </row>
    <row r="59" spans="1:8" ht="15.75">
      <c r="A59" s="27"/>
      <c r="B59" s="171"/>
      <c r="C59" s="145" t="s">
        <v>82</v>
      </c>
      <c r="D59" s="106">
        <v>0</v>
      </c>
      <c r="E59" s="108" t="s">
        <v>0</v>
      </c>
      <c r="F59" s="113"/>
      <c r="H59" s="113">
        <f>D59*F59</f>
        <v>0</v>
      </c>
    </row>
    <row r="60" spans="1:8" ht="15.75">
      <c r="A60" s="27"/>
      <c r="B60" s="171"/>
      <c r="C60" s="145"/>
      <c r="D60" s="108"/>
      <c r="E60" s="108"/>
      <c r="F60" s="113"/>
      <c r="H60" s="113"/>
    </row>
    <row r="61" spans="1:8" ht="25.5">
      <c r="A61" s="27">
        <v>1</v>
      </c>
      <c r="B61" s="171" t="s">
        <v>87</v>
      </c>
      <c r="C61" s="145" t="s">
        <v>242</v>
      </c>
      <c r="D61" s="122">
        <v>0</v>
      </c>
      <c r="E61" s="122" t="s">
        <v>1</v>
      </c>
      <c r="F61" s="113"/>
      <c r="H61" s="113">
        <f t="shared" ref="H61:H63" si="0">F61*D61</f>
        <v>0</v>
      </c>
    </row>
    <row r="62" spans="1:8" ht="15.75">
      <c r="A62" s="27"/>
      <c r="B62" s="171"/>
      <c r="C62" s="145"/>
      <c r="D62" s="108"/>
      <c r="E62" s="108"/>
      <c r="F62" s="113"/>
      <c r="H62" s="113"/>
    </row>
    <row r="63" spans="1:8" ht="38.25">
      <c r="A63" s="27">
        <v>1</v>
      </c>
      <c r="B63" s="171" t="s">
        <v>88</v>
      </c>
      <c r="C63" s="144" t="s">
        <v>243</v>
      </c>
      <c r="D63" s="122">
        <v>0</v>
      </c>
      <c r="E63" s="122" t="s">
        <v>1</v>
      </c>
      <c r="F63" s="113"/>
      <c r="H63" s="113">
        <f t="shared" si="0"/>
        <v>0</v>
      </c>
    </row>
    <row r="64" spans="1:8" ht="15.75">
      <c r="A64" s="27"/>
      <c r="B64" s="171"/>
      <c r="C64" s="144"/>
      <c r="D64" s="108"/>
      <c r="E64" s="108"/>
      <c r="F64" s="113"/>
      <c r="H64" s="113"/>
    </row>
    <row r="65" spans="1:9" ht="132" customHeight="1">
      <c r="A65" s="27">
        <v>1</v>
      </c>
      <c r="B65" s="171" t="s">
        <v>89</v>
      </c>
      <c r="C65" s="143" t="s">
        <v>244</v>
      </c>
      <c r="D65" s="108"/>
      <c r="E65" s="108"/>
      <c r="F65" s="113"/>
      <c r="H65" s="113"/>
    </row>
    <row r="66" spans="1:9" ht="25.5">
      <c r="A66" s="27"/>
      <c r="B66" s="171"/>
      <c r="C66" s="143" t="s">
        <v>245</v>
      </c>
      <c r="D66" s="108"/>
      <c r="E66" s="108"/>
      <c r="F66" s="113"/>
      <c r="H66" s="113"/>
      <c r="I66" s="133"/>
    </row>
    <row r="67" spans="1:9" s="2" customFormat="1" ht="15.75">
      <c r="A67" s="27"/>
      <c r="B67" s="171"/>
      <c r="C67" s="147" t="s">
        <v>246</v>
      </c>
      <c r="D67" s="5">
        <v>0</v>
      </c>
      <c r="E67" s="122" t="s">
        <v>2</v>
      </c>
      <c r="F67" s="113"/>
      <c r="G67" s="5"/>
      <c r="H67" s="113">
        <f>F67*D67</f>
        <v>0</v>
      </c>
      <c r="I67" s="1"/>
    </row>
    <row r="68" spans="1:9" s="67" customFormat="1" ht="18" customHeight="1">
      <c r="A68" s="27"/>
      <c r="B68" s="171"/>
      <c r="C68" s="147" t="s">
        <v>247</v>
      </c>
      <c r="D68" s="67">
        <v>0</v>
      </c>
      <c r="E68" s="170" t="s">
        <v>2</v>
      </c>
      <c r="F68" s="113"/>
      <c r="G68" s="5"/>
      <c r="H68" s="113">
        <f>D68*F68</f>
        <v>0</v>
      </c>
      <c r="I68" s="34"/>
    </row>
    <row r="69" spans="1:9" s="67" customFormat="1" ht="18" customHeight="1">
      <c r="A69" s="27"/>
      <c r="B69" s="171"/>
      <c r="C69" s="147" t="s">
        <v>248</v>
      </c>
      <c r="D69" s="67">
        <v>0</v>
      </c>
      <c r="E69" s="170" t="s">
        <v>2</v>
      </c>
      <c r="F69" s="113"/>
      <c r="G69" s="51"/>
      <c r="H69" s="113">
        <f>D69*F69</f>
        <v>0</v>
      </c>
      <c r="I69" s="34"/>
    </row>
    <row r="70" spans="1:9" ht="15.75">
      <c r="A70" s="27"/>
      <c r="B70" s="171"/>
      <c r="C70" s="147"/>
      <c r="D70" s="7"/>
      <c r="E70" s="112"/>
      <c r="F70" s="113"/>
      <c r="G70" s="113"/>
      <c r="H70" s="113"/>
      <c r="I70" s="5"/>
    </row>
    <row r="71" spans="1:9" ht="191.25">
      <c r="A71" s="27">
        <v>1</v>
      </c>
      <c r="B71" s="171" t="s">
        <v>370</v>
      </c>
      <c r="C71" s="143" t="s">
        <v>249</v>
      </c>
      <c r="D71" s="111"/>
      <c r="E71" s="112"/>
      <c r="F71" s="113"/>
      <c r="G71" s="45"/>
      <c r="H71" s="113"/>
      <c r="I71" s="16"/>
    </row>
    <row r="72" spans="1:9" ht="15.75">
      <c r="A72" s="27"/>
      <c r="B72" s="171"/>
      <c r="C72" s="143"/>
      <c r="D72" s="111"/>
      <c r="E72" s="112"/>
      <c r="F72" s="113"/>
      <c r="G72" s="45"/>
      <c r="H72" s="113"/>
      <c r="I72" s="16"/>
    </row>
    <row r="73" spans="1:9" ht="25.5">
      <c r="A73" s="27"/>
      <c r="B73" s="171"/>
      <c r="C73" s="143" t="s">
        <v>250</v>
      </c>
      <c r="D73" s="111"/>
      <c r="E73" s="112"/>
      <c r="F73" s="113"/>
      <c r="H73" s="113"/>
      <c r="I73" s="5"/>
    </row>
    <row r="74" spans="1:9" ht="15.75">
      <c r="A74" s="27"/>
      <c r="B74" s="171"/>
      <c r="C74" s="147" t="s">
        <v>251</v>
      </c>
      <c r="D74" s="7">
        <v>0</v>
      </c>
      <c r="E74" s="140" t="s">
        <v>2</v>
      </c>
      <c r="F74" s="113"/>
      <c r="G74" s="113"/>
      <c r="H74" s="113">
        <f>D74*F74</f>
        <v>0</v>
      </c>
      <c r="I74" s="5"/>
    </row>
    <row r="75" spans="1:9" s="67" customFormat="1" ht="18" customHeight="1">
      <c r="A75" s="27"/>
      <c r="B75" s="171"/>
      <c r="C75" s="147" t="s">
        <v>252</v>
      </c>
      <c r="D75" s="67">
        <v>0</v>
      </c>
      <c r="E75" s="170" t="s">
        <v>2</v>
      </c>
      <c r="F75" s="113"/>
      <c r="G75" s="51"/>
      <c r="H75" s="138">
        <f>D75*F75</f>
        <v>0</v>
      </c>
      <c r="I75" s="34"/>
    </row>
    <row r="76" spans="1:9" ht="15.75">
      <c r="A76" s="27"/>
      <c r="B76" s="171"/>
      <c r="C76" s="147" t="s">
        <v>253</v>
      </c>
      <c r="D76" s="111">
        <v>0</v>
      </c>
      <c r="E76" s="140" t="s">
        <v>2</v>
      </c>
      <c r="F76" s="113"/>
      <c r="H76" s="113">
        <f>D76*F76</f>
        <v>0</v>
      </c>
      <c r="I76" s="5"/>
    </row>
    <row r="77" spans="1:9" ht="15.75">
      <c r="A77" s="27"/>
      <c r="B77" s="171"/>
      <c r="C77" s="144"/>
      <c r="D77" s="7"/>
      <c r="E77" s="112"/>
      <c r="F77" s="113"/>
      <c r="H77" s="113"/>
      <c r="I77" s="5"/>
    </row>
    <row r="78" spans="1:9" ht="51">
      <c r="A78" s="27">
        <v>1</v>
      </c>
      <c r="B78" s="171" t="s">
        <v>371</v>
      </c>
      <c r="C78" s="145" t="s">
        <v>254</v>
      </c>
      <c r="D78" s="7"/>
      <c r="E78" s="112"/>
      <c r="F78" s="113"/>
      <c r="H78" s="113"/>
      <c r="I78" s="5"/>
    </row>
    <row r="79" spans="1:9" ht="15.75">
      <c r="A79" s="27"/>
      <c r="B79" s="13"/>
      <c r="C79" s="145"/>
      <c r="D79" s="111">
        <v>0</v>
      </c>
      <c r="E79" s="139" t="s">
        <v>21</v>
      </c>
      <c r="F79" s="113"/>
      <c r="H79" s="113">
        <f>D79*F79</f>
        <v>0</v>
      </c>
      <c r="I79" s="5"/>
    </row>
    <row r="80" spans="1:9" ht="25.5">
      <c r="A80" s="27">
        <v>1</v>
      </c>
      <c r="B80" s="171" t="s">
        <v>372</v>
      </c>
      <c r="C80" s="145" t="s">
        <v>255</v>
      </c>
      <c r="D80" s="7">
        <v>2</v>
      </c>
      <c r="E80" s="139" t="s">
        <v>1</v>
      </c>
      <c r="F80" s="113"/>
      <c r="G80" s="113"/>
      <c r="H80" s="113">
        <f>D80*F80</f>
        <v>0</v>
      </c>
      <c r="I80" s="5"/>
    </row>
    <row r="81" spans="1:15" s="2" customFormat="1" ht="15.75">
      <c r="A81" s="5"/>
      <c r="B81" s="5"/>
      <c r="C81" s="145"/>
      <c r="D81" s="5"/>
      <c r="E81" s="96"/>
      <c r="F81" s="5"/>
      <c r="G81" s="26"/>
      <c r="H81" s="1"/>
    </row>
    <row r="82" spans="1:15" s="29" customFormat="1" ht="38.25">
      <c r="A82" s="27" t="s">
        <v>76</v>
      </c>
      <c r="B82" s="13" t="str">
        <f>IF(ISBLANK(C81),IF(ISBLANK(C82),5,CONCATENATE(COUNTA($B$29:B81)+1,".")))</f>
        <v>12.</v>
      </c>
      <c r="C82" s="145" t="s">
        <v>256</v>
      </c>
      <c r="D82" s="172">
        <v>0</v>
      </c>
      <c r="E82" s="72" t="s">
        <v>1</v>
      </c>
      <c r="F82" s="73"/>
      <c r="G82" s="73"/>
      <c r="H82" s="73">
        <f>D82*F82</f>
        <v>0</v>
      </c>
      <c r="J82" s="5"/>
      <c r="K82" s="5"/>
      <c r="L82" s="5"/>
      <c r="M82" s="5"/>
      <c r="N82" s="5"/>
      <c r="O82" s="5"/>
    </row>
    <row r="83" spans="1:15" s="1" customFormat="1" ht="15.75">
      <c r="A83" s="27"/>
      <c r="B83" s="64"/>
      <c r="C83" s="145"/>
      <c r="D83" s="63"/>
      <c r="E83" s="44"/>
      <c r="F83" s="113"/>
      <c r="H83" s="113"/>
      <c r="I83" s="2"/>
      <c r="J83" s="2"/>
      <c r="K83" s="2"/>
      <c r="L83" s="2"/>
      <c r="M83" s="2"/>
      <c r="N83" s="2"/>
    </row>
    <row r="84" spans="1:15" s="2" customFormat="1" ht="38.25">
      <c r="A84" s="27" t="s">
        <v>76</v>
      </c>
      <c r="B84" s="13" t="s">
        <v>373</v>
      </c>
      <c r="C84" s="145" t="s">
        <v>257</v>
      </c>
      <c r="D84" s="172">
        <v>1</v>
      </c>
      <c r="E84" s="72" t="s">
        <v>1</v>
      </c>
      <c r="F84" s="73"/>
      <c r="G84" s="176"/>
      <c r="H84" s="73">
        <f>D84*F84</f>
        <v>0</v>
      </c>
    </row>
    <row r="85" spans="1:15" s="2" customFormat="1" ht="15.75">
      <c r="A85" s="27"/>
      <c r="B85" s="13"/>
      <c r="C85" s="145"/>
      <c r="D85" s="174"/>
      <c r="E85" s="175"/>
      <c r="F85" s="173"/>
      <c r="G85" s="176"/>
      <c r="H85" s="173"/>
    </row>
    <row r="86" spans="1:15" s="2" customFormat="1" thickBot="1">
      <c r="A86" s="177" t="s">
        <v>76</v>
      </c>
      <c r="B86" s="178" t="s">
        <v>374</v>
      </c>
      <c r="C86" s="179" t="s">
        <v>258</v>
      </c>
      <c r="D86" s="180">
        <v>0</v>
      </c>
      <c r="E86" s="181" t="s">
        <v>375</v>
      </c>
      <c r="F86" s="182"/>
      <c r="G86" s="183"/>
      <c r="H86" s="184">
        <f>D86*F86</f>
        <v>0</v>
      </c>
    </row>
    <row r="87" spans="1:15" s="2" customFormat="1" thickTop="1">
      <c r="A87" s="27"/>
      <c r="B87" s="13"/>
      <c r="C87" s="145"/>
      <c r="D87" s="5"/>
      <c r="E87" s="96"/>
      <c r="F87" s="121" t="s">
        <v>376</v>
      </c>
      <c r="G87" s="119"/>
      <c r="H87" s="39">
        <f>SUM(H31:H86)</f>
        <v>0</v>
      </c>
    </row>
    <row r="88" spans="1:15" s="2" customFormat="1" ht="15.75">
      <c r="A88" s="27"/>
      <c r="B88" s="13"/>
      <c r="C88" s="145"/>
      <c r="D88" s="5"/>
      <c r="E88" s="96"/>
      <c r="F88" s="73"/>
      <c r="G88" s="26"/>
      <c r="H88" s="73"/>
    </row>
    <row r="89" spans="1:15" s="119" customFormat="1" ht="18" customHeight="1">
      <c r="A89" s="14" t="s">
        <v>87</v>
      </c>
      <c r="B89" s="14" t="s">
        <v>377</v>
      </c>
      <c r="C89" s="14" t="s">
        <v>378</v>
      </c>
      <c r="E89" s="120"/>
      <c r="F89" s="121"/>
      <c r="H89" s="39"/>
    </row>
    <row r="90" spans="1:15" s="9" customFormat="1">
      <c r="A90" s="12"/>
      <c r="B90" s="53"/>
      <c r="D90" s="42"/>
      <c r="E90" s="102"/>
      <c r="F90" s="123"/>
      <c r="G90" s="113"/>
      <c r="H90" s="7"/>
      <c r="I90" s="7"/>
    </row>
    <row r="91" spans="1:15" s="9" customFormat="1" ht="89.25">
      <c r="A91" s="27" t="s">
        <v>75</v>
      </c>
      <c r="B91" s="13" t="s">
        <v>76</v>
      </c>
      <c r="C91" s="142" t="s">
        <v>259</v>
      </c>
      <c r="D91" s="126"/>
      <c r="E91" s="102"/>
      <c r="F91" s="123"/>
      <c r="G91" s="113"/>
      <c r="H91" s="7"/>
      <c r="I91" s="7"/>
    </row>
    <row r="92" spans="1:15" s="9" customFormat="1" ht="15.75">
      <c r="A92" s="27"/>
      <c r="B92" s="13"/>
      <c r="C92" s="148"/>
      <c r="D92" s="126"/>
      <c r="E92" s="128"/>
      <c r="F92" s="17"/>
      <c r="G92" s="17"/>
      <c r="H92" s="10"/>
    </row>
    <row r="93" spans="1:15" s="9" customFormat="1" ht="25.5">
      <c r="A93" s="27"/>
      <c r="B93" s="13"/>
      <c r="C93" s="149" t="s">
        <v>260</v>
      </c>
      <c r="D93" s="126"/>
      <c r="E93" s="128"/>
      <c r="F93" s="17"/>
      <c r="G93" s="17"/>
      <c r="H93" s="10"/>
    </row>
    <row r="94" spans="1:15" s="9" customFormat="1" ht="15.75">
      <c r="A94" s="27"/>
      <c r="B94" s="13"/>
      <c r="C94" s="149" t="s">
        <v>261</v>
      </c>
      <c r="D94" s="126"/>
      <c r="E94" s="128"/>
      <c r="F94" s="17"/>
      <c r="G94" s="17"/>
      <c r="H94" s="10"/>
    </row>
    <row r="95" spans="1:15" s="9" customFormat="1" ht="15.75">
      <c r="A95" s="27"/>
      <c r="B95" s="13"/>
      <c r="C95" s="149" t="s">
        <v>262</v>
      </c>
      <c r="D95" s="126"/>
      <c r="E95" s="128"/>
      <c r="F95" s="17"/>
      <c r="G95" s="17"/>
      <c r="H95" s="10"/>
    </row>
    <row r="96" spans="1:15" s="9" customFormat="1" ht="15.75">
      <c r="A96" s="27"/>
      <c r="B96" s="13"/>
      <c r="C96" s="149" t="s">
        <v>263</v>
      </c>
      <c r="D96" s="126"/>
      <c r="E96" s="128"/>
      <c r="F96" s="17"/>
      <c r="G96" s="17"/>
      <c r="H96" s="10"/>
    </row>
    <row r="97" spans="1:8" s="9" customFormat="1" ht="15.75">
      <c r="A97" s="27"/>
      <c r="B97" s="13"/>
      <c r="C97" s="149" t="s">
        <v>264</v>
      </c>
      <c r="D97" s="126"/>
      <c r="E97" s="128"/>
      <c r="F97" s="17"/>
      <c r="G97" s="17"/>
      <c r="H97" s="10"/>
    </row>
    <row r="98" spans="1:8" s="9" customFormat="1" ht="25.5">
      <c r="A98" s="27"/>
      <c r="B98" s="13"/>
      <c r="C98" s="149" t="s">
        <v>265</v>
      </c>
      <c r="D98" s="126"/>
      <c r="E98" s="128"/>
      <c r="F98" s="17"/>
      <c r="G98" s="17"/>
      <c r="H98" s="10"/>
    </row>
    <row r="99" spans="1:8" s="9" customFormat="1" ht="25.5">
      <c r="A99" s="27"/>
      <c r="B99" s="13"/>
      <c r="C99" s="149" t="s">
        <v>266</v>
      </c>
      <c r="D99" s="126"/>
      <c r="E99" s="128"/>
      <c r="F99" s="17"/>
      <c r="G99" s="17"/>
      <c r="H99" s="10"/>
    </row>
    <row r="100" spans="1:8" s="9" customFormat="1" ht="15.75">
      <c r="A100" s="27"/>
      <c r="B100" s="13"/>
      <c r="C100" s="149" t="s">
        <v>267</v>
      </c>
      <c r="D100" s="126"/>
      <c r="E100" s="128"/>
      <c r="F100" s="17"/>
      <c r="G100" s="17"/>
      <c r="H100" s="10"/>
    </row>
    <row r="101" spans="1:8" s="9" customFormat="1" ht="15.75">
      <c r="A101" s="27"/>
      <c r="B101" s="13"/>
      <c r="C101" s="149" t="s">
        <v>268</v>
      </c>
      <c r="D101" s="126"/>
      <c r="E101" s="128"/>
      <c r="F101" s="17"/>
      <c r="G101" s="17"/>
      <c r="H101" s="10"/>
    </row>
    <row r="102" spans="1:8" s="9" customFormat="1" ht="15.75">
      <c r="A102" s="27"/>
      <c r="B102" s="13"/>
      <c r="C102" s="149" t="s">
        <v>269</v>
      </c>
      <c r="D102" s="126"/>
      <c r="E102" s="128"/>
      <c r="F102" s="17"/>
      <c r="G102" s="17"/>
      <c r="H102" s="10"/>
    </row>
    <row r="103" spans="1:8" s="9" customFormat="1" ht="15.75">
      <c r="A103" s="27"/>
      <c r="B103" s="13"/>
      <c r="C103" s="149" t="s">
        <v>270</v>
      </c>
      <c r="D103" s="126"/>
      <c r="E103" s="128"/>
      <c r="F103" s="17"/>
      <c r="G103" s="17"/>
      <c r="H103" s="10"/>
    </row>
    <row r="104" spans="1:8" s="9" customFormat="1" ht="15.75">
      <c r="A104" s="27"/>
      <c r="B104" s="13"/>
      <c r="C104" s="149" t="s">
        <v>271</v>
      </c>
      <c r="D104" s="126"/>
      <c r="E104" s="128"/>
      <c r="F104" s="17"/>
      <c r="G104" s="17"/>
      <c r="H104" s="10"/>
    </row>
    <row r="105" spans="1:8" s="9" customFormat="1" ht="15.75">
      <c r="A105" s="27"/>
      <c r="B105" s="13"/>
      <c r="C105" s="149" t="s">
        <v>272</v>
      </c>
      <c r="D105" s="126"/>
      <c r="E105" s="128"/>
      <c r="F105" s="17"/>
      <c r="G105" s="17"/>
      <c r="H105" s="10"/>
    </row>
    <row r="106" spans="1:8" s="9" customFormat="1" ht="15.75">
      <c r="A106" s="27"/>
      <c r="B106" s="13"/>
      <c r="C106" s="150" t="s">
        <v>273</v>
      </c>
      <c r="D106" s="126"/>
      <c r="E106" s="128"/>
      <c r="F106" s="17"/>
      <c r="G106" s="17"/>
      <c r="H106" s="10"/>
    </row>
    <row r="107" spans="1:8" s="9" customFormat="1" ht="15.75">
      <c r="A107" s="27"/>
      <c r="B107" s="13"/>
      <c r="C107" s="151" t="s">
        <v>274</v>
      </c>
      <c r="D107" s="126"/>
      <c r="E107" s="128"/>
      <c r="F107" s="17"/>
      <c r="G107" s="17"/>
      <c r="H107" s="10"/>
    </row>
    <row r="108" spans="1:8" s="9" customFormat="1" ht="15.75">
      <c r="A108" s="27"/>
      <c r="B108" s="13"/>
      <c r="C108" s="149" t="s">
        <v>275</v>
      </c>
      <c r="D108" s="126"/>
      <c r="E108" s="128"/>
      <c r="F108" s="17"/>
      <c r="G108" s="17"/>
      <c r="H108" s="10"/>
    </row>
    <row r="109" spans="1:8" s="9" customFormat="1" ht="15.75">
      <c r="A109" s="27"/>
      <c r="B109" s="13"/>
      <c r="C109" s="149" t="s">
        <v>276</v>
      </c>
      <c r="D109" s="126"/>
      <c r="E109" s="128"/>
      <c r="F109" s="17"/>
      <c r="G109" s="17"/>
      <c r="H109" s="10"/>
    </row>
    <row r="110" spans="1:8" s="9" customFormat="1" ht="25.5">
      <c r="A110" s="27"/>
      <c r="B110" s="13"/>
      <c r="C110" s="149" t="s">
        <v>277</v>
      </c>
      <c r="D110" s="126"/>
      <c r="E110" s="128"/>
      <c r="F110" s="17"/>
      <c r="G110" s="17"/>
      <c r="H110" s="10"/>
    </row>
    <row r="111" spans="1:8" s="9" customFormat="1" ht="25.5">
      <c r="A111" s="27"/>
      <c r="B111" s="13"/>
      <c r="C111" s="150" t="s">
        <v>278</v>
      </c>
      <c r="D111" s="126"/>
      <c r="E111" s="128"/>
      <c r="F111" s="17"/>
      <c r="G111" s="17"/>
      <c r="H111" s="10"/>
    </row>
    <row r="112" spans="1:8" s="9" customFormat="1" ht="20.25" customHeight="1">
      <c r="A112" s="27"/>
      <c r="B112" s="13"/>
      <c r="C112" s="150" t="s">
        <v>279</v>
      </c>
      <c r="E112" s="128"/>
      <c r="F112" s="17"/>
      <c r="G112" s="17"/>
      <c r="H112" s="10"/>
    </row>
    <row r="113" spans="1:8" ht="25.5">
      <c r="A113" s="27"/>
      <c r="B113" s="13"/>
      <c r="C113" s="149" t="s">
        <v>280</v>
      </c>
    </row>
    <row r="114" spans="1:8" ht="15.75">
      <c r="A114" s="27"/>
      <c r="B114" s="13"/>
      <c r="C114" s="149" t="s">
        <v>281</v>
      </c>
    </row>
    <row r="115" spans="1:8" ht="25.5">
      <c r="A115" s="27"/>
      <c r="B115" s="13"/>
      <c r="C115" s="152" t="s">
        <v>282</v>
      </c>
      <c r="D115" s="5">
        <v>0</v>
      </c>
      <c r="E115" s="5" t="s">
        <v>1</v>
      </c>
      <c r="F115" s="73"/>
      <c r="H115" s="73">
        <f>D115*F115</f>
        <v>0</v>
      </c>
    </row>
    <row r="116" spans="1:8" ht="15.75">
      <c r="A116" s="27"/>
      <c r="B116" s="13"/>
      <c r="C116" s="148"/>
    </row>
    <row r="117" spans="1:8" ht="25.5">
      <c r="A117" s="27" t="s">
        <v>75</v>
      </c>
      <c r="B117" s="13" t="s">
        <v>75</v>
      </c>
      <c r="C117" s="149" t="s">
        <v>283</v>
      </c>
    </row>
    <row r="118" spans="1:8" ht="28.5">
      <c r="A118" s="27"/>
      <c r="B118" s="13"/>
      <c r="C118" s="149" t="s">
        <v>284</v>
      </c>
    </row>
    <row r="119" spans="1:8" ht="25.5">
      <c r="A119" s="27"/>
      <c r="B119" s="13"/>
      <c r="C119" s="149" t="s">
        <v>285</v>
      </c>
    </row>
    <row r="120" spans="1:8" ht="15.75">
      <c r="A120" s="27"/>
      <c r="B120" s="13"/>
      <c r="C120" s="148"/>
    </row>
    <row r="121" spans="1:8" ht="15.75">
      <c r="A121" s="27"/>
      <c r="B121" s="13"/>
      <c r="C121" s="149" t="s">
        <v>19</v>
      </c>
    </row>
    <row r="122" spans="1:8" ht="15.75">
      <c r="A122" s="27"/>
      <c r="B122" s="13"/>
      <c r="C122" s="153" t="s">
        <v>286</v>
      </c>
    </row>
    <row r="123" spans="1:8" ht="15.75">
      <c r="A123" s="27"/>
      <c r="B123" s="13"/>
      <c r="C123" s="153" t="s">
        <v>287</v>
      </c>
    </row>
    <row r="124" spans="1:8" ht="25.5">
      <c r="A124" s="27"/>
      <c r="B124" s="13"/>
      <c r="C124" s="153" t="s">
        <v>288</v>
      </c>
    </row>
    <row r="125" spans="1:8" ht="15.75">
      <c r="A125" s="27"/>
      <c r="B125" s="13"/>
      <c r="C125" s="153" t="s">
        <v>289</v>
      </c>
    </row>
    <row r="126" spans="1:8" ht="15.75">
      <c r="A126" s="27"/>
      <c r="B126" s="13"/>
      <c r="C126" s="153" t="s">
        <v>290</v>
      </c>
    </row>
    <row r="127" spans="1:8" ht="15.75">
      <c r="A127" s="27"/>
      <c r="B127" s="13"/>
      <c r="C127" s="153" t="s">
        <v>291</v>
      </c>
    </row>
    <row r="128" spans="1:8" ht="15.75">
      <c r="A128" s="27"/>
      <c r="B128" s="13"/>
      <c r="C128" s="153" t="s">
        <v>292</v>
      </c>
    </row>
    <row r="129" spans="1:8" ht="15.75">
      <c r="A129" s="27"/>
      <c r="B129" s="13"/>
      <c r="C129" s="153" t="s">
        <v>293</v>
      </c>
    </row>
    <row r="130" spans="1:8" ht="25.5">
      <c r="A130" s="27"/>
      <c r="B130" s="13"/>
      <c r="C130" s="153" t="s">
        <v>294</v>
      </c>
    </row>
    <row r="131" spans="1:8" ht="25.5">
      <c r="A131" s="27"/>
      <c r="B131" s="13"/>
      <c r="C131" s="153" t="s">
        <v>295</v>
      </c>
    </row>
    <row r="132" spans="1:8" ht="15.75">
      <c r="A132" s="27"/>
      <c r="B132" s="13"/>
      <c r="C132" s="153" t="s">
        <v>296</v>
      </c>
    </row>
    <row r="133" spans="1:8" ht="15.75">
      <c r="A133" s="27"/>
      <c r="B133" s="13"/>
      <c r="C133" s="153" t="s">
        <v>297</v>
      </c>
    </row>
    <row r="134" spans="1:8" ht="15.75">
      <c r="A134" s="27"/>
      <c r="B134" s="13"/>
      <c r="C134" s="153" t="s">
        <v>298</v>
      </c>
    </row>
    <row r="135" spans="1:8" ht="25.5">
      <c r="A135" s="27"/>
      <c r="B135" s="13"/>
      <c r="C135" s="153" t="s">
        <v>299</v>
      </c>
    </row>
    <row r="136" spans="1:8" ht="25.5">
      <c r="A136" s="27"/>
      <c r="B136" s="13"/>
      <c r="C136" s="153" t="s">
        <v>300</v>
      </c>
    </row>
    <row r="137" spans="1:8" ht="15.75">
      <c r="A137" s="27"/>
      <c r="B137" s="13"/>
      <c r="C137" s="153" t="s">
        <v>301</v>
      </c>
    </row>
    <row r="138" spans="1:8" ht="15.75">
      <c r="A138" s="27"/>
      <c r="B138" s="13"/>
      <c r="C138" s="154" t="s">
        <v>302</v>
      </c>
    </row>
    <row r="139" spans="1:8" ht="15.75">
      <c r="A139" s="27"/>
      <c r="B139" s="13"/>
      <c r="C139" s="152" t="s">
        <v>303</v>
      </c>
      <c r="D139" s="5">
        <v>0</v>
      </c>
      <c r="E139" s="5" t="s">
        <v>1</v>
      </c>
      <c r="F139" s="73"/>
      <c r="H139" s="73">
        <f>D139*F139</f>
        <v>0</v>
      </c>
    </row>
    <row r="140" spans="1:8" ht="15.75">
      <c r="A140" s="27"/>
      <c r="B140" s="13"/>
      <c r="C140" s="152"/>
    </row>
    <row r="141" spans="1:8" ht="15.75">
      <c r="A141" s="27" t="s">
        <v>75</v>
      </c>
      <c r="B141" s="13" t="s">
        <v>77</v>
      </c>
      <c r="C141" s="146" t="s">
        <v>304</v>
      </c>
      <c r="D141" s="5">
        <v>0</v>
      </c>
      <c r="E141" s="5" t="s">
        <v>1</v>
      </c>
      <c r="F141" s="73"/>
      <c r="H141" s="73">
        <f>D141*F141</f>
        <v>0</v>
      </c>
    </row>
    <row r="142" spans="1:8" ht="15.75">
      <c r="A142" s="27"/>
      <c r="B142" s="13"/>
      <c r="C142" s="146"/>
    </row>
    <row r="143" spans="1:8" ht="15.75">
      <c r="A143" s="27" t="s">
        <v>75</v>
      </c>
      <c r="B143" s="13" t="s">
        <v>78</v>
      </c>
      <c r="C143" s="146" t="s">
        <v>305</v>
      </c>
      <c r="D143" s="5">
        <v>0</v>
      </c>
      <c r="E143" s="5" t="s">
        <v>1</v>
      </c>
      <c r="F143" s="73"/>
      <c r="H143" s="73">
        <f>D143*F143</f>
        <v>0</v>
      </c>
    </row>
    <row r="144" spans="1:8" ht="15.75">
      <c r="A144" s="27"/>
      <c r="B144" s="13"/>
      <c r="C144" s="155"/>
    </row>
    <row r="145" spans="1:8" ht="15.75">
      <c r="A145" s="27" t="s">
        <v>75</v>
      </c>
      <c r="B145" s="13" t="s">
        <v>79</v>
      </c>
      <c r="C145" s="155" t="s">
        <v>115</v>
      </c>
    </row>
    <row r="146" spans="1:8" ht="255.75" customHeight="1">
      <c r="A146" s="27"/>
      <c r="B146" s="13"/>
      <c r="C146" s="142" t="s">
        <v>379</v>
      </c>
      <c r="D146" s="5">
        <v>0</v>
      </c>
      <c r="E146" s="5" t="s">
        <v>1</v>
      </c>
      <c r="F146" s="73"/>
      <c r="H146" s="73">
        <f>D146*F146</f>
        <v>0</v>
      </c>
    </row>
    <row r="147" spans="1:8" ht="15.75">
      <c r="A147" s="27"/>
      <c r="B147" s="13"/>
      <c r="C147" s="156"/>
      <c r="F147" s="73"/>
      <c r="H147" s="73"/>
    </row>
    <row r="148" spans="1:8" ht="15.75">
      <c r="A148" s="27" t="s">
        <v>75</v>
      </c>
      <c r="B148" s="13" t="s">
        <v>87</v>
      </c>
      <c r="C148" s="144" t="s">
        <v>306</v>
      </c>
      <c r="F148" s="73"/>
      <c r="H148" s="73"/>
    </row>
    <row r="149" spans="1:8" ht="102">
      <c r="A149" s="27"/>
      <c r="B149" s="13"/>
      <c r="C149" s="144" t="s">
        <v>307</v>
      </c>
      <c r="D149" s="5">
        <v>0</v>
      </c>
      <c r="E149" s="5" t="s">
        <v>1</v>
      </c>
      <c r="F149" s="73"/>
      <c r="H149" s="73">
        <f>D149*F149</f>
        <v>0</v>
      </c>
    </row>
    <row r="150" spans="1:8" ht="15.75">
      <c r="A150" s="27"/>
      <c r="B150" s="13"/>
      <c r="C150" s="144"/>
      <c r="F150" s="73"/>
      <c r="H150" s="73"/>
    </row>
    <row r="151" spans="1:8" ht="15.75">
      <c r="A151" s="27" t="s">
        <v>75</v>
      </c>
      <c r="B151" s="13" t="s">
        <v>88</v>
      </c>
      <c r="C151" s="144" t="s">
        <v>308</v>
      </c>
      <c r="F151" s="73"/>
      <c r="H151" s="73"/>
    </row>
    <row r="152" spans="1:8" ht="38.25">
      <c r="A152" s="27"/>
      <c r="B152" s="13"/>
      <c r="C152" s="157" t="s">
        <v>309</v>
      </c>
      <c r="F152" s="73"/>
      <c r="H152" s="73"/>
    </row>
    <row r="153" spans="1:8" ht="15.75">
      <c r="A153" s="27"/>
      <c r="B153" s="13"/>
      <c r="C153" s="157" t="s">
        <v>310</v>
      </c>
      <c r="F153" s="73"/>
      <c r="H153" s="73"/>
    </row>
    <row r="154" spans="1:8" ht="15.75">
      <c r="A154" s="27"/>
      <c r="B154" s="13"/>
      <c r="C154" s="157" t="s">
        <v>311</v>
      </c>
      <c r="F154" s="73"/>
      <c r="H154" s="73"/>
    </row>
    <row r="155" spans="1:8" ht="15.75">
      <c r="A155" s="27"/>
      <c r="B155" s="13"/>
      <c r="C155" s="144" t="s">
        <v>312</v>
      </c>
      <c r="F155" s="73"/>
      <c r="H155" s="73"/>
    </row>
    <row r="156" spans="1:8" ht="15.75">
      <c r="A156" s="27"/>
      <c r="B156" s="13"/>
      <c r="C156" s="144" t="s">
        <v>313</v>
      </c>
      <c r="D156" s="5">
        <v>0</v>
      </c>
      <c r="E156" s="5" t="s">
        <v>1</v>
      </c>
      <c r="F156" s="73"/>
      <c r="H156" s="73">
        <f>D156*F156</f>
        <v>0</v>
      </c>
    </row>
    <row r="157" spans="1:8" ht="15.75">
      <c r="A157" s="27"/>
      <c r="B157" s="13"/>
      <c r="C157" s="144"/>
      <c r="F157" s="73"/>
      <c r="H157" s="73"/>
    </row>
    <row r="158" spans="1:8" ht="25.5">
      <c r="A158" s="27" t="s">
        <v>75</v>
      </c>
      <c r="B158" s="13" t="s">
        <v>380</v>
      </c>
      <c r="C158" s="158" t="s">
        <v>314</v>
      </c>
      <c r="F158" s="73"/>
      <c r="H158" s="73"/>
    </row>
    <row r="159" spans="1:8" ht="15.75">
      <c r="A159" s="27"/>
      <c r="B159" s="13"/>
      <c r="C159" s="158" t="s">
        <v>82</v>
      </c>
      <c r="D159" s="5">
        <v>0</v>
      </c>
      <c r="E159" s="5" t="s">
        <v>0</v>
      </c>
      <c r="F159" s="73"/>
      <c r="H159" s="73">
        <f>D159*F159</f>
        <v>0</v>
      </c>
    </row>
    <row r="160" spans="1:8" ht="15.75">
      <c r="A160" s="27"/>
      <c r="B160" s="13"/>
      <c r="C160" s="158" t="s">
        <v>315</v>
      </c>
      <c r="D160" s="5">
        <v>0</v>
      </c>
      <c r="E160" s="5" t="s">
        <v>0</v>
      </c>
      <c r="F160" s="73"/>
      <c r="H160" s="73">
        <f>D160*F160</f>
        <v>0</v>
      </c>
    </row>
    <row r="161" spans="1:8" ht="15.75">
      <c r="A161" s="27"/>
      <c r="B161" s="13"/>
      <c r="C161" s="158" t="s">
        <v>316</v>
      </c>
      <c r="D161" s="5">
        <v>0</v>
      </c>
      <c r="E161" s="5" t="s">
        <v>0</v>
      </c>
      <c r="F161" s="73"/>
      <c r="H161" s="73">
        <f>D161*F161</f>
        <v>0</v>
      </c>
    </row>
    <row r="162" spans="1:8" ht="15.75">
      <c r="A162" s="27"/>
      <c r="B162" s="13"/>
      <c r="C162" s="158"/>
      <c r="F162" s="73"/>
      <c r="H162" s="73"/>
    </row>
    <row r="163" spans="1:8" ht="25.5">
      <c r="A163" s="27" t="s">
        <v>75</v>
      </c>
      <c r="B163" s="13" t="s">
        <v>370</v>
      </c>
      <c r="C163" s="158" t="s">
        <v>317</v>
      </c>
      <c r="F163" s="73"/>
      <c r="H163" s="73"/>
    </row>
    <row r="164" spans="1:8" ht="15.75">
      <c r="A164" s="27"/>
      <c r="B164" s="13"/>
      <c r="C164" s="158" t="s">
        <v>82</v>
      </c>
      <c r="D164" s="5">
        <v>0</v>
      </c>
      <c r="E164" s="5" t="s">
        <v>235</v>
      </c>
      <c r="F164" s="73"/>
      <c r="H164" s="73">
        <f>D164*F164</f>
        <v>0</v>
      </c>
    </row>
    <row r="165" spans="1:8" ht="15.75">
      <c r="A165" s="27"/>
      <c r="B165" s="13"/>
      <c r="C165" s="158" t="s">
        <v>316</v>
      </c>
      <c r="D165" s="5">
        <v>0</v>
      </c>
      <c r="E165" s="5" t="s">
        <v>235</v>
      </c>
      <c r="F165" s="73"/>
      <c r="H165" s="73">
        <f>D165*F165</f>
        <v>0</v>
      </c>
    </row>
    <row r="166" spans="1:8" ht="15.75">
      <c r="A166" s="27"/>
      <c r="B166" s="13"/>
      <c r="C166" s="158"/>
      <c r="F166" s="73"/>
      <c r="H166" s="73"/>
    </row>
    <row r="167" spans="1:8" ht="76.5">
      <c r="A167" s="27" t="s">
        <v>75</v>
      </c>
      <c r="B167" s="13">
        <v>10</v>
      </c>
      <c r="C167" s="159" t="s">
        <v>318</v>
      </c>
      <c r="F167" s="73"/>
      <c r="H167" s="73"/>
    </row>
    <row r="168" spans="1:8" ht="15.75">
      <c r="A168" s="27"/>
      <c r="B168" s="13"/>
      <c r="C168" s="159" t="s">
        <v>319</v>
      </c>
      <c r="F168" s="73"/>
      <c r="H168" s="73"/>
    </row>
    <row r="169" spans="1:8" ht="25.5">
      <c r="A169" s="27"/>
      <c r="B169" s="13"/>
      <c r="C169" s="159" t="s">
        <v>320</v>
      </c>
      <c r="F169" s="73"/>
      <c r="H169" s="73"/>
    </row>
    <row r="170" spans="1:8" ht="15.75">
      <c r="A170" s="27"/>
      <c r="B170" s="13"/>
      <c r="C170" s="159" t="s">
        <v>321</v>
      </c>
      <c r="F170" s="73"/>
      <c r="H170" s="73"/>
    </row>
    <row r="171" spans="1:8" ht="15.75">
      <c r="A171" s="27"/>
      <c r="B171" s="13"/>
      <c r="C171" s="159" t="s">
        <v>322</v>
      </c>
      <c r="F171" s="73"/>
      <c r="H171" s="73"/>
    </row>
    <row r="172" spans="1:8" ht="25.5">
      <c r="A172" s="27"/>
      <c r="B172" s="13"/>
      <c r="C172" s="159" t="s">
        <v>323</v>
      </c>
      <c r="F172" s="73"/>
      <c r="H172" s="73"/>
    </row>
    <row r="173" spans="1:8" ht="15.75">
      <c r="A173" s="27"/>
      <c r="B173" s="13"/>
      <c r="C173" s="159" t="s">
        <v>324</v>
      </c>
      <c r="F173" s="73"/>
      <c r="H173" s="73"/>
    </row>
    <row r="174" spans="1:8" ht="15.75">
      <c r="A174" s="27"/>
      <c r="B174" s="13"/>
      <c r="C174" s="159" t="s">
        <v>325</v>
      </c>
      <c r="F174" s="73"/>
      <c r="H174" s="73"/>
    </row>
    <row r="175" spans="1:8" ht="15.75">
      <c r="A175" s="27"/>
      <c r="B175" s="13"/>
      <c r="C175" s="159" t="s">
        <v>326</v>
      </c>
      <c r="F175" s="73"/>
      <c r="H175" s="73"/>
    </row>
    <row r="176" spans="1:8" ht="15.75">
      <c r="A176" s="27"/>
      <c r="B176" s="13"/>
      <c r="C176" s="159" t="s">
        <v>327</v>
      </c>
      <c r="D176" s="5">
        <v>0</v>
      </c>
      <c r="E176" s="5" t="s">
        <v>0</v>
      </c>
      <c r="F176" s="73"/>
      <c r="H176" s="73">
        <f>D176*F176</f>
        <v>0</v>
      </c>
    </row>
    <row r="177" spans="1:8" ht="15.75">
      <c r="A177" s="27"/>
      <c r="B177" s="13"/>
      <c r="C177" s="160"/>
      <c r="F177" s="73"/>
      <c r="H177" s="73"/>
    </row>
    <row r="178" spans="1:8" ht="15.75">
      <c r="A178" s="27" t="s">
        <v>75</v>
      </c>
      <c r="B178" s="13" t="s">
        <v>372</v>
      </c>
      <c r="C178" s="146" t="s">
        <v>328</v>
      </c>
      <c r="D178" s="5">
        <v>0</v>
      </c>
      <c r="E178" s="5" t="s">
        <v>1</v>
      </c>
      <c r="F178" s="73"/>
      <c r="H178" s="73">
        <f>D178*F178</f>
        <v>0</v>
      </c>
    </row>
    <row r="179" spans="1:8" ht="15.75">
      <c r="A179" s="27"/>
      <c r="B179" s="13"/>
      <c r="C179" s="159"/>
      <c r="F179" s="73"/>
      <c r="H179" s="73"/>
    </row>
    <row r="180" spans="1:8" ht="38.25">
      <c r="A180" s="186" t="s">
        <v>75</v>
      </c>
      <c r="B180" s="13" t="s">
        <v>381</v>
      </c>
      <c r="C180" s="157" t="s">
        <v>329</v>
      </c>
      <c r="F180" s="73"/>
      <c r="H180" s="73"/>
    </row>
    <row r="181" spans="1:8" ht="15.75">
      <c r="A181" s="27"/>
      <c r="B181" s="13"/>
      <c r="C181" s="157" t="s">
        <v>316</v>
      </c>
      <c r="D181" s="5">
        <v>0</v>
      </c>
      <c r="E181" s="5" t="s">
        <v>0</v>
      </c>
      <c r="F181" s="73"/>
      <c r="H181" s="73">
        <f>D181*F181</f>
        <v>0</v>
      </c>
    </row>
    <row r="182" spans="1:8" ht="15.75">
      <c r="A182" s="27"/>
      <c r="B182" s="13"/>
      <c r="C182" s="161"/>
      <c r="F182" s="73"/>
      <c r="H182" s="73"/>
    </row>
    <row r="183" spans="1:8" ht="25.5">
      <c r="A183" s="27" t="s">
        <v>75</v>
      </c>
      <c r="B183" s="13">
        <v>13</v>
      </c>
      <c r="C183" s="158" t="s">
        <v>330</v>
      </c>
      <c r="F183" s="73"/>
      <c r="H183" s="73"/>
    </row>
    <row r="184" spans="1:8" ht="15.75">
      <c r="A184" s="27"/>
      <c r="B184" s="13"/>
      <c r="C184" s="158" t="s">
        <v>331</v>
      </c>
      <c r="D184" s="5">
        <v>0</v>
      </c>
      <c r="E184" s="5" t="s">
        <v>0</v>
      </c>
      <c r="F184" s="73"/>
      <c r="H184" s="73">
        <f>D184*F184</f>
        <v>0</v>
      </c>
    </row>
    <row r="185" spans="1:8" ht="15.75">
      <c r="A185" s="27"/>
      <c r="B185" s="13"/>
      <c r="C185" s="158"/>
      <c r="F185" s="73"/>
      <c r="H185" s="73"/>
    </row>
    <row r="186" spans="1:8" ht="38.25">
      <c r="A186" s="27" t="s">
        <v>75</v>
      </c>
      <c r="B186" s="13" t="s">
        <v>374</v>
      </c>
      <c r="C186" s="158" t="s">
        <v>332</v>
      </c>
      <c r="F186" s="73"/>
      <c r="H186" s="73"/>
    </row>
    <row r="187" spans="1:8" ht="15.75">
      <c r="A187" s="27"/>
      <c r="B187" s="13"/>
      <c r="C187" s="158" t="s">
        <v>333</v>
      </c>
      <c r="D187" s="5">
        <v>0</v>
      </c>
      <c r="E187" s="5" t="s">
        <v>0</v>
      </c>
      <c r="F187" s="73"/>
      <c r="H187" s="73">
        <f>D187*F187</f>
        <v>0</v>
      </c>
    </row>
    <row r="188" spans="1:8" ht="15.75">
      <c r="A188" s="27"/>
      <c r="B188" s="13"/>
      <c r="C188" s="158"/>
      <c r="F188" s="73"/>
      <c r="H188" s="73"/>
    </row>
    <row r="189" spans="1:8" ht="38.25">
      <c r="A189" s="27" t="s">
        <v>75</v>
      </c>
      <c r="B189" s="13" t="s">
        <v>382</v>
      </c>
      <c r="C189" s="158" t="s">
        <v>334</v>
      </c>
      <c r="F189" s="73"/>
      <c r="H189" s="73"/>
    </row>
    <row r="190" spans="1:8" ht="15.75">
      <c r="A190" s="27"/>
      <c r="B190" s="13"/>
      <c r="C190" s="158" t="s">
        <v>335</v>
      </c>
      <c r="D190" s="5">
        <v>0</v>
      </c>
      <c r="E190" s="5" t="s">
        <v>0</v>
      </c>
      <c r="F190" s="73"/>
      <c r="H190" s="73">
        <f>D190*F190</f>
        <v>0</v>
      </c>
    </row>
    <row r="191" spans="1:8" ht="25.5">
      <c r="A191" s="27" t="s">
        <v>75</v>
      </c>
      <c r="B191" s="13" t="s">
        <v>383</v>
      </c>
      <c r="C191" s="162" t="s">
        <v>336</v>
      </c>
      <c r="F191" s="73"/>
      <c r="H191" s="73"/>
    </row>
    <row r="192" spans="1:8" ht="15.75">
      <c r="A192" s="27"/>
      <c r="B192" s="13"/>
      <c r="C192" s="163" t="s">
        <v>337</v>
      </c>
      <c r="D192" s="122">
        <v>0</v>
      </c>
      <c r="E192" s="122" t="s">
        <v>2</v>
      </c>
      <c r="F192" s="73"/>
      <c r="H192" s="73">
        <f>F192*D192</f>
        <v>0</v>
      </c>
    </row>
    <row r="193" spans="1:8" ht="15.75">
      <c r="A193" s="27"/>
      <c r="B193" s="13"/>
      <c r="C193" s="163" t="s">
        <v>338</v>
      </c>
      <c r="D193" s="122">
        <v>0</v>
      </c>
      <c r="E193" s="122" t="s">
        <v>2</v>
      </c>
      <c r="F193" s="73"/>
      <c r="H193" s="73">
        <f>D193*F193</f>
        <v>0</v>
      </c>
    </row>
    <row r="194" spans="1:8" ht="15.75">
      <c r="A194" s="27"/>
      <c r="B194" s="13"/>
      <c r="C194" s="163" t="s">
        <v>339</v>
      </c>
      <c r="D194" s="122">
        <v>0</v>
      </c>
      <c r="E194" s="122" t="s">
        <v>2</v>
      </c>
      <c r="F194" s="73"/>
      <c r="H194" s="73">
        <f>D194*F194</f>
        <v>0</v>
      </c>
    </row>
    <row r="195" spans="1:8" ht="15.75">
      <c r="A195" s="27"/>
      <c r="B195" s="13"/>
      <c r="C195" s="163"/>
      <c r="F195" s="73"/>
      <c r="H195" s="73"/>
    </row>
    <row r="196" spans="1:8" ht="15.75">
      <c r="A196" s="27" t="s">
        <v>75</v>
      </c>
      <c r="B196" s="13" t="s">
        <v>384</v>
      </c>
      <c r="C196" s="162" t="s">
        <v>340</v>
      </c>
      <c r="F196" s="73"/>
      <c r="H196" s="73"/>
    </row>
    <row r="197" spans="1:8" ht="15.75">
      <c r="A197" s="27"/>
      <c r="B197" s="13"/>
      <c r="C197" s="162" t="s">
        <v>341</v>
      </c>
      <c r="D197" s="5">
        <v>0</v>
      </c>
      <c r="E197" s="5" t="s">
        <v>2</v>
      </c>
      <c r="F197" s="73"/>
      <c r="H197" s="73">
        <f>D197*F197</f>
        <v>0</v>
      </c>
    </row>
    <row r="198" spans="1:8" ht="15.75">
      <c r="A198" s="27"/>
      <c r="B198" s="13"/>
      <c r="C198" s="154"/>
      <c r="F198" s="73"/>
      <c r="H198" s="73"/>
    </row>
    <row r="199" spans="1:8" ht="38.25">
      <c r="A199" s="27" t="s">
        <v>75</v>
      </c>
      <c r="B199" s="13" t="s">
        <v>385</v>
      </c>
      <c r="C199" s="158" t="s">
        <v>342</v>
      </c>
      <c r="D199" s="5">
        <v>0</v>
      </c>
      <c r="E199" s="5" t="s">
        <v>0</v>
      </c>
      <c r="F199" s="73"/>
      <c r="H199" s="73">
        <f>D199*F199</f>
        <v>0</v>
      </c>
    </row>
    <row r="200" spans="1:8" ht="15.75">
      <c r="A200" s="27"/>
      <c r="B200" s="13"/>
      <c r="C200" s="158"/>
      <c r="F200" s="73"/>
      <c r="H200" s="73"/>
    </row>
    <row r="201" spans="1:8" ht="51">
      <c r="A201" s="27" t="s">
        <v>75</v>
      </c>
      <c r="B201" s="13" t="s">
        <v>386</v>
      </c>
      <c r="C201" s="158" t="s">
        <v>343</v>
      </c>
      <c r="D201" s="5">
        <v>0</v>
      </c>
      <c r="E201" s="5" t="s">
        <v>21</v>
      </c>
      <c r="F201" s="73"/>
      <c r="H201" s="73">
        <f>D201*F201</f>
        <v>0</v>
      </c>
    </row>
    <row r="202" spans="1:8" ht="15.75">
      <c r="A202" s="27"/>
      <c r="B202" s="13"/>
      <c r="C202" s="158"/>
      <c r="F202" s="73"/>
      <c r="H202" s="73"/>
    </row>
    <row r="203" spans="1:8" ht="38.25">
      <c r="A203" s="27" t="s">
        <v>75</v>
      </c>
      <c r="B203" s="13" t="s">
        <v>387</v>
      </c>
      <c r="C203" s="158" t="s">
        <v>344</v>
      </c>
      <c r="D203" s="5">
        <v>0</v>
      </c>
      <c r="E203" s="5" t="s">
        <v>14</v>
      </c>
      <c r="F203" s="73"/>
      <c r="H203" s="73">
        <f>D203*F203</f>
        <v>0</v>
      </c>
    </row>
    <row r="204" spans="1:8" ht="15.75">
      <c r="A204" s="27"/>
      <c r="B204" s="13"/>
      <c r="C204" s="158"/>
      <c r="F204" s="73"/>
      <c r="H204" s="73"/>
    </row>
    <row r="205" spans="1:8" ht="15.75">
      <c r="A205" s="27" t="s">
        <v>75</v>
      </c>
      <c r="B205" s="13" t="s">
        <v>388</v>
      </c>
      <c r="C205" s="158" t="s">
        <v>345</v>
      </c>
      <c r="F205" s="73"/>
      <c r="H205" s="73"/>
    </row>
    <row r="206" spans="1:8" ht="15.75">
      <c r="A206" s="27"/>
      <c r="B206" s="13"/>
      <c r="C206" s="158" t="s">
        <v>346</v>
      </c>
      <c r="F206" s="73"/>
      <c r="H206" s="73"/>
    </row>
    <row r="207" spans="1:8" ht="15.75">
      <c r="A207" s="27"/>
      <c r="B207" s="13"/>
      <c r="C207" s="158" t="s">
        <v>347</v>
      </c>
      <c r="F207" s="73"/>
      <c r="H207" s="73"/>
    </row>
    <row r="208" spans="1:8" ht="15.75">
      <c r="A208" s="27"/>
      <c r="B208" s="13"/>
      <c r="C208" s="158" t="s">
        <v>348</v>
      </c>
      <c r="D208" s="5">
        <v>0</v>
      </c>
      <c r="E208" s="5" t="s">
        <v>0</v>
      </c>
      <c r="F208" s="73"/>
      <c r="H208" s="73">
        <f>D208*F208</f>
        <v>0</v>
      </c>
    </row>
    <row r="209" spans="1:8" ht="15.75">
      <c r="A209" s="27"/>
      <c r="B209" s="13"/>
      <c r="C209" s="158"/>
      <c r="F209" s="73"/>
      <c r="H209" s="73"/>
    </row>
    <row r="210" spans="1:8" ht="15.75">
      <c r="A210" s="27" t="s">
        <v>75</v>
      </c>
      <c r="B210" s="13" t="s">
        <v>389</v>
      </c>
      <c r="C210" s="158" t="s">
        <v>349</v>
      </c>
      <c r="D210" s="5">
        <v>0</v>
      </c>
      <c r="E210" s="5" t="s">
        <v>0</v>
      </c>
      <c r="F210" s="73"/>
      <c r="H210" s="73">
        <f>D210*F210</f>
        <v>0</v>
      </c>
    </row>
    <row r="211" spans="1:8" ht="15.75">
      <c r="A211" s="27"/>
      <c r="B211" s="13"/>
      <c r="C211" s="158"/>
      <c r="F211" s="73"/>
      <c r="H211" s="73"/>
    </row>
    <row r="212" spans="1:8" ht="15.75">
      <c r="A212" s="27" t="s">
        <v>75</v>
      </c>
      <c r="B212" s="13" t="s">
        <v>390</v>
      </c>
      <c r="C212" s="157" t="s">
        <v>350</v>
      </c>
      <c r="D212" s="5">
        <v>0</v>
      </c>
      <c r="E212" s="5" t="s">
        <v>391</v>
      </c>
      <c r="F212" s="73"/>
      <c r="H212" s="73">
        <f>D212*F212</f>
        <v>0</v>
      </c>
    </row>
    <row r="213" spans="1:8" ht="15.75">
      <c r="A213" s="27"/>
      <c r="B213" s="13"/>
      <c r="C213" s="158"/>
      <c r="F213" s="73"/>
      <c r="H213" s="73"/>
    </row>
    <row r="214" spans="1:8" ht="51">
      <c r="A214" s="27" t="s">
        <v>75</v>
      </c>
      <c r="B214" s="13" t="s">
        <v>392</v>
      </c>
      <c r="C214" s="164" t="s">
        <v>351</v>
      </c>
      <c r="D214" s="5">
        <v>0</v>
      </c>
      <c r="E214" s="5" t="s">
        <v>235</v>
      </c>
      <c r="F214" s="73"/>
      <c r="H214" s="73">
        <f>D214*F214</f>
        <v>0</v>
      </c>
    </row>
    <row r="215" spans="1:8" ht="15.75">
      <c r="A215" s="27"/>
      <c r="B215" s="13"/>
      <c r="C215" s="164"/>
      <c r="F215" s="73"/>
      <c r="H215" s="73"/>
    </row>
    <row r="216" spans="1:8" ht="25.5">
      <c r="A216" s="27" t="s">
        <v>75</v>
      </c>
      <c r="B216" s="13" t="s">
        <v>393</v>
      </c>
      <c r="C216" s="164" t="s">
        <v>352</v>
      </c>
      <c r="D216" s="5">
        <v>0</v>
      </c>
      <c r="E216" s="5" t="s">
        <v>1</v>
      </c>
      <c r="F216" s="73"/>
      <c r="H216" s="73">
        <f>D216*F216</f>
        <v>0</v>
      </c>
    </row>
    <row r="217" spans="1:8" ht="15.75">
      <c r="A217" s="27"/>
      <c r="B217" s="13"/>
      <c r="C217" s="164"/>
      <c r="F217" s="73"/>
      <c r="H217" s="73"/>
    </row>
    <row r="218" spans="1:8" ht="38.25">
      <c r="A218" s="27" t="s">
        <v>75</v>
      </c>
      <c r="B218" s="13" t="s">
        <v>394</v>
      </c>
      <c r="C218" s="164" t="s">
        <v>353</v>
      </c>
      <c r="F218" s="73"/>
      <c r="H218" s="73"/>
    </row>
    <row r="219" spans="1:8" ht="15.75">
      <c r="A219" s="27"/>
      <c r="B219" s="13"/>
      <c r="C219" s="164" t="s">
        <v>354</v>
      </c>
      <c r="F219" s="73"/>
      <c r="H219" s="73"/>
    </row>
    <row r="220" spans="1:8" ht="38.25">
      <c r="A220" s="27"/>
      <c r="B220" s="13"/>
      <c r="C220" s="164" t="s">
        <v>355</v>
      </c>
      <c r="F220" s="73"/>
      <c r="H220" s="73"/>
    </row>
    <row r="221" spans="1:8" ht="15.75">
      <c r="A221" s="27"/>
      <c r="B221" s="13"/>
      <c r="C221" s="164" t="s">
        <v>356</v>
      </c>
      <c r="D221" s="5">
        <v>1</v>
      </c>
      <c r="E221" s="5" t="s">
        <v>1</v>
      </c>
      <c r="F221" s="73"/>
      <c r="H221" s="73">
        <f>D221*F221</f>
        <v>0</v>
      </c>
    </row>
    <row r="222" spans="1:8" ht="15.75">
      <c r="A222" s="27"/>
      <c r="B222" s="13"/>
      <c r="C222" s="164"/>
      <c r="F222" s="73"/>
      <c r="H222" s="73"/>
    </row>
    <row r="223" spans="1:8" ht="15.75">
      <c r="A223" s="27" t="s">
        <v>75</v>
      </c>
      <c r="B223" s="13" t="s">
        <v>395</v>
      </c>
      <c r="C223" s="164" t="s">
        <v>357</v>
      </c>
      <c r="D223" s="5">
        <v>1</v>
      </c>
      <c r="E223" s="5" t="s">
        <v>0</v>
      </c>
      <c r="F223" s="73"/>
      <c r="H223" s="73">
        <f>D223*F223</f>
        <v>0</v>
      </c>
    </row>
    <row r="224" spans="1:8" ht="15.75">
      <c r="A224" s="27"/>
      <c r="B224" s="13"/>
      <c r="C224" s="164"/>
      <c r="F224" s="73"/>
      <c r="H224" s="73"/>
    </row>
    <row r="225" spans="1:8" ht="15.75">
      <c r="A225" s="27" t="s">
        <v>75</v>
      </c>
      <c r="B225" s="13" t="s">
        <v>396</v>
      </c>
      <c r="C225" s="164" t="s">
        <v>358</v>
      </c>
      <c r="D225" s="5">
        <v>1</v>
      </c>
      <c r="E225" s="5" t="s">
        <v>0</v>
      </c>
      <c r="F225" s="73"/>
      <c r="H225" s="73">
        <f>D225*F225</f>
        <v>0</v>
      </c>
    </row>
    <row r="226" spans="1:8" ht="15.75">
      <c r="A226" s="27"/>
      <c r="B226" s="13"/>
      <c r="C226" s="164"/>
      <c r="F226" s="73"/>
      <c r="H226" s="73"/>
    </row>
    <row r="227" spans="1:8" thickBot="1">
      <c r="A227" s="177" t="s">
        <v>75</v>
      </c>
      <c r="B227" s="178" t="s">
        <v>397</v>
      </c>
      <c r="C227" s="187" t="s">
        <v>359</v>
      </c>
      <c r="D227" s="188">
        <v>1</v>
      </c>
      <c r="E227" s="188" t="s">
        <v>0</v>
      </c>
      <c r="F227" s="222">
        <f>SUM(H90:H225)*0.5</f>
        <v>0</v>
      </c>
      <c r="G227" s="188"/>
      <c r="H227" s="184">
        <f>D227*F227</f>
        <v>0</v>
      </c>
    </row>
    <row r="228" spans="1:8" thickTop="1">
      <c r="A228" s="27"/>
      <c r="B228" s="13"/>
      <c r="C228" s="145"/>
      <c r="E228" s="96"/>
      <c r="F228" s="121" t="s">
        <v>400</v>
      </c>
      <c r="G228" s="119"/>
      <c r="H228" s="39">
        <f>SUM(H89:H227)</f>
        <v>0</v>
      </c>
    </row>
    <row r="229" spans="1:8" ht="15.75">
      <c r="A229" s="27"/>
      <c r="B229" s="13"/>
      <c r="F229" s="73"/>
      <c r="H229" s="73"/>
    </row>
    <row r="230" spans="1:8">
      <c r="F230" s="73"/>
      <c r="H230" s="73"/>
    </row>
    <row r="231" spans="1:8">
      <c r="F231" s="73"/>
      <c r="H231" s="73"/>
    </row>
  </sheetData>
  <pageMargins left="0.98425196850393704" right="0.39370078740157483" top="0.74803149606299213" bottom="0.74803149606299213" header="0.31496062992125984" footer="0.31496062992125984"/>
  <pageSetup paperSize="9" scale="84" fitToHeight="50" orientation="portrait" r:id="rId1"/>
  <headerFooter>
    <oddHeader>&amp;Rprojekt št.: 582/2019
načrt št.: 323/20
faza: PZI</oddHeader>
    <oddFooter>&amp;C&amp;A&amp;R&amp;P/&amp;N</oddFooter>
  </headerFooter>
  <rowBreaks count="5" manualBreakCount="5">
    <brk id="25" max="7" man="1"/>
    <brk id="64" max="7" man="1"/>
    <brk id="87" max="7" man="1"/>
    <brk id="127" max="7" man="1"/>
    <brk id="1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Splošno</vt:lpstr>
      <vt:lpstr>1-Priključni vodovod </vt:lpstr>
      <vt:lpstr>2-Vodovod OBJEKT</vt:lpstr>
      <vt:lpstr>3-Prezračevanje</vt:lpstr>
      <vt:lpstr>5-Talno ogrevanje </vt:lpstr>
      <vt:lpstr>6.- TOPLOTNA ČRPALKA </vt:lpstr>
      <vt:lpstr>'1-Priključni vodovod '!Področje_tiskanja</vt:lpstr>
      <vt:lpstr>'2-Vodovod OBJEKT'!Področje_tiskanja</vt:lpstr>
      <vt:lpstr>'3-Prezračevanje'!Področje_tiskanja</vt:lpstr>
      <vt:lpstr>'5-Talno ogrevanje '!Področje_tiskanja</vt:lpstr>
      <vt:lpstr>'6.- TOPLOTNA ČRPALKA '!Področje_tiskanja</vt:lpstr>
      <vt:lpstr>REKAPITULACIJA!Področje_tiskanja</vt:lpstr>
      <vt:lpstr>'1-Priključni vodovod '!Tiskanje_naslovov</vt:lpstr>
      <vt:lpstr>'2-Vodovod OBJEKT'!Tiskanje_naslovov</vt:lpstr>
      <vt:lpstr>'3-Prezračevanje'!Tiskanje_naslovov</vt:lpstr>
      <vt:lpstr>'5-Talno ogrevanje '!Tiskanje_naslovov</vt:lpstr>
      <vt:lpstr>'6.- TOPLOTNA ČRPALKA '!Tiskanje_naslovov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Tomaž Pekovšek</cp:lastModifiedBy>
  <cp:lastPrinted>2025-09-18T09:06:37Z</cp:lastPrinted>
  <dcterms:created xsi:type="dcterms:W3CDTF">2009-01-09T13:01:44Z</dcterms:created>
  <dcterms:modified xsi:type="dcterms:W3CDTF">2026-08-25T06:41:05Z</dcterms:modified>
</cp:coreProperties>
</file>